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31"/>
  </bookViews>
  <sheets>
    <sheet name="T11A" sheetId="6" r:id="rId1"/>
    <sheet name="T11B" sheetId="4" r:id="rId2"/>
    <sheet name="T11C" sheetId="7" r:id="rId3"/>
    <sheet name="T11D" sheetId="8" r:id="rId4"/>
    <sheet name="T11E" sheetId="9" r:id="rId5"/>
    <sheet name="T11F" sheetId="10" r:id="rId6"/>
    <sheet name="T11G" sheetId="11" r:id="rId7"/>
  </sheets>
  <definedNames>
    <definedName name="Excel_BuiltIn_Print_Area" localSheetId="0">'T11A'!$A$1:$L$54</definedName>
    <definedName name="_xlnm.Print_Area" localSheetId="0">'T11A'!$A$1:$J$53</definedName>
    <definedName name="Excel_BuiltIn_Print_Area" localSheetId="1">'T11B'!$A$1:$L$54</definedName>
    <definedName name="_xlnm.Print_Area" localSheetId="1">'T11B'!$A$1:$J$53</definedName>
    <definedName name="Excel_BuiltIn_Print_Area" localSheetId="2">'T11C'!$A$1:$K$54</definedName>
    <definedName name="_xlnm.Print_Area" localSheetId="2">'T11C'!$A$1:$J$53</definedName>
    <definedName name="Excel_BuiltIn_Print_Area" localSheetId="3">'T11D'!$A$1:$L$54</definedName>
    <definedName name="_xlnm.Print_Area" localSheetId="3">'T11D'!$A$1:$J$53</definedName>
    <definedName name="Excel_BuiltIn_Print_Area" localSheetId="4">'T11E'!$A$1:$L$54</definedName>
    <definedName name="_xlnm.Print_Area" localSheetId="4">'T11E'!$A$1:$J$53</definedName>
    <definedName name="Excel_BuiltIn_Print_Area" localSheetId="5">'T11F'!$A$1:$L$54</definedName>
    <definedName name="_xlnm.Print_Area" localSheetId="5">'T11F'!$A$1:$J$53</definedName>
    <definedName name="Excel_BuiltIn_Print_Area" localSheetId="6">'T11G'!$A$1:$L$54</definedName>
    <definedName name="_xlnm.Print_Area" localSheetId="6">'T11G'!$A$1:$J$53</definedName>
  </definedNames>
  <calcPr calcId="125725"/>
</workbook>
</file>

<file path=xl/sharedStrings.xml><?xml version="1.0" encoding="utf-8"?>
<sst xmlns="http://schemas.openxmlformats.org/spreadsheetml/2006/main" count="87" uniqueCount="87">
  <si>
    <t>TABLE No.11 (A)</t>
  </si>
  <si>
    <t xml:space="preserve">BANK-WISE  PARTICULARS OF NON PERFORMING ASSETS (NPA's)                        SEGMENT WISE NPA    </t>
  </si>
  <si>
    <t xml:space="preserve"> DATA FOR THE YEAR ENDED 31ST MARCH 2022</t>
  </si>
  <si>
    <t xml:space="preserve"> (Rs. In crores)</t>
  </si>
  <si>
    <t>SNo.</t>
  </si>
  <si>
    <t>NAME OF THE BANK</t>
  </si>
  <si>
    <t xml:space="preserve">  Small Scale Industries</t>
  </si>
  <si>
    <t xml:space="preserve">TABLE No.11(A) BANK-WISE  PARTICULARS OF NON PERFORMING ASSETS (NPA's)     SEGMENT WISE NPA    </t>
  </si>
  <si>
    <t>As on 31.03.2019</t>
  </si>
  <si>
    <t>As on 31.03.2020</t>
  </si>
  <si>
    <t>As on 31.03.2021</t>
  </si>
  <si>
    <t>UP TO THE QUARTER</t>
  </si>
  <si>
    <t>Gross NPA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</si>
  <si>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</si>
  <si>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</si>
  <si>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</si>
  <si>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</si>
  <si>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</si>
  <si>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</si>
  <si>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</si>
  <si>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</si>
  <si>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</si>
  <si>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</si>
  <si>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SIDBI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</si>
  <si>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</si>
  <si>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</si>
  <si>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</si>
  <si>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</si>
  <si>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</si>
  <si>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</si>
  <si>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</si>
  <si>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</si>
  <si>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</si>
  <si>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 LTD</t>
  </si>
  <si>
    <t>ICICI BANK</t>
  </si>
  <si>
    <t>IDBI BANK</t>
  </si>
  <si>
    <t xml:space="preserve">IDFC FIRST 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</si>
  <si>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</si>
  <si>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</si>
  <si>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</si>
  <si>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</si>
  <si>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</si>
  <si>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</si>
  <si>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RBL Bank Ltd</t>
  </si>
  <si>
    <t>SOUTH INDIAN BANK</t>
  </si>
  <si>
    <t>TAMILNAD MERCANTILE BANK</t>
  </si>
  <si>
    <t>YES BANK LTD</t>
  </si>
  <si>
    <t>SUB TOTAL (PRIVATE BANKs)</t>
  </si>
  <si>
    <t>APEX BANK</t>
  </si>
  <si>
    <t>SUB TOTAL (COOP.BANKs)</t>
  </si>
  <si>
    <t>CHATTISGARH RRB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</si>
  <si>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</si>
  <si>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</si>
  <si>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</si>
  <si>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</si>
  <si>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</si>
  <si>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</si>
  <si>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</si>
  <si>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</si>
  <si>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</si>
  <si>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SUB TOTAL (SMALL FIN. BANK)</t>
  </si>
  <si>
    <t>GRAND TOTAL</t>
  </si>
  <si>
    <t>TABLE No.11 (B)</t>
  </si>
  <si>
    <t xml:space="preserve">BANK-WISE  PARTICULARS OF NON PERFORMING ASSETS (NPA's)                         SEGMENT WISE NPA  </t>
  </si>
  <si>
    <t xml:space="preserve">  Small business Finance</t>
  </si>
  <si>
    <t>(Rs. In crores)</t>
  </si>
  <si>
    <t xml:space="preserve">TABLE No.11(B) BANK-WISE  PARTICULARS OF NON PERFORMING ASSETS (NPA's)     SEGMENT WISE NPA    </t>
  </si>
  <si>
    <t>TABLE No.11 (C)</t>
  </si>
  <si>
    <t xml:space="preserve">BANK-WISE  PARTICULARS OF NON PERFORMING ASSETS (NPA's)                         SEGMENT WISE NPA </t>
  </si>
  <si>
    <t xml:space="preserve">  Agriculture</t>
  </si>
  <si>
    <t xml:space="preserve">TABLE No.11(C) BANK-WISE  PARTICULARS OF NON PERFORMING ASSETS (NPA's)     SEGMENT WISE NPA    </t>
  </si>
  <si>
    <t>TABLE No.11 (D)</t>
  </si>
  <si>
    <t xml:space="preserve">BANK-WISE  PARTICULARS OF NON PERFORMING ASSETS (NPA's)                         SEGMENT WISE NPA   </t>
  </si>
  <si>
    <t xml:space="preserve">  Commercial and Indutrial</t>
  </si>
  <si>
    <t xml:space="preserve">TABLE No.11(D) BANK-WISE  PARTICULARS OF NON PERFORMING ASSETS (NPA's)     SEGMENT WISE NPA    </t>
  </si>
  <si>
    <t>TABLE No.11 (E)</t>
  </si>
  <si>
    <t xml:space="preserve">BANK-WISE  PARTICULARS OF NON PERFORMING ASSETS (NPA's)                          SEGMENT WISE NPA   </t>
  </si>
  <si>
    <t xml:space="preserve">  Personal</t>
  </si>
  <si>
    <t xml:space="preserve">TABLE No.11(E) BANK-WISE  PARTICULARS OF NON PERFORMING ASSETS (NPA's)     SEGMENT WISE NPA    </t>
  </si>
  <si>
    <t>TABLE No.11 (F)</t>
  </si>
  <si>
    <t xml:space="preserve">BANK-WISE  PARTICULARS OF NON PERFORMING ASSETS (NPA's)                        SEGMENT WISE NPA  </t>
  </si>
  <si>
    <t xml:space="preserve">  Misc.</t>
  </si>
  <si>
    <t xml:space="preserve">TABLE No.11(F) BANK-WISE  PARTICULARS OF NON PERFORMING ASSETS (NPA's)     SEGMENT WISE NPA    </t>
  </si>
  <si>
    <t>TABLE No.11 (G)</t>
  </si>
  <si>
    <t xml:space="preserve">BANK-WISE  PARTICULARS OF NON PERFORMING ASSETS (NPA's)                          SEGMENT WISE NPA </t>
  </si>
  <si>
    <t>Total NPA (Segment Wise)</t>
  </si>
  <si>
    <t xml:space="preserve">TABLE No.11(G) BANK-WISE  PARTICULARS OF NON PERFORMING ASSETS (NPA's)     SEGMENT WISE NPA    </t>
  </si>
</sst>
</file>

<file path=xl/styles.xml><?xml version="1.0" encoding="utf-8"?>
<styleSheet xmlns="http://schemas.openxmlformats.org/spreadsheetml/2006/main">
  <numFmts count="0"/>
  <fonts count="9">
    <font>
      <sz val="11"/>
      <color theme="1" tint="0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.5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 tint="0"/>
        <bgColor indexed="26" tint="0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/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thin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thin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 style="medium">
        <color indexed="8" tint="0"/>
      </bottom>
      <diagonal/>
    </border>
    <border>
      <left style="thin">
        <color indexed="8" tint="0"/>
      </left>
      <right/>
      <top style="medium">
        <color indexed="8" tint="0"/>
      </top>
      <bottom style="thin">
        <color indexed="8" tint="0"/>
      </bottom>
      <diagonal/>
    </border>
    <border>
      <left/>
      <right/>
      <top style="medium">
        <color indexed="8" tint="0"/>
      </top>
      <bottom style="thin">
        <color indexed="8" tint="0"/>
      </bottom>
      <diagonal/>
    </border>
    <border>
      <left/>
      <right style="medium">
        <color indexed="8" tint="0"/>
      </right>
      <top style="medium">
        <color indexed="8" tint="0"/>
      </top>
      <bottom style="thin">
        <color indexed="8" tint="0"/>
      </bottom>
      <diagonal/>
    </border>
    <border>
      <left style="medium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thin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 style="medium">
        <color indexed="8" tint="0"/>
      </right>
      <top style="thin">
        <color indexed="8" tint="0"/>
      </top>
      <bottom/>
      <diagonal/>
    </border>
    <border>
      <left style="thin">
        <color indexed="8" tint="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2" fillId="0" borderId="0" xfId="1"/>
    <xf numFmtId="0" fontId="1" fillId="0" borderId="0" xfId="1"/>
    <xf numFmtId="0" fontId="5" fillId="0" borderId="2" xfId="1">
      <alignment vertical="center"/>
    </xf>
    <xf numFmtId="2" fontId="4" fillId="0" borderId="2" xfId="1">
      <alignment vertical="center"/>
    </xf>
    <xf numFmtId="0" fontId="5" fillId="0" borderId="0" xfId="1"/>
    <xf numFmtId="0" fontId="5" fillId="0" borderId="0" xfId="1"/>
    <xf numFmtId="0" fontId="5" fillId="0" borderId="3" xfId="1">
      <alignment vertical="center"/>
    </xf>
    <xf numFmtId="0" fontId="1" fillId="0" borderId="0" xfId="1"/>
    <xf numFmtId="2" fontId="1" fillId="0" borderId="0" xfId="1"/>
    <xf numFmtId="2" fontId="1" fillId="2" borderId="0" xfId="1"/>
    <xf numFmtId="2" fontId="1" fillId="0" borderId="0" xfId="1"/>
    <xf numFmtId="2" fontId="1" fillId="2" borderId="0" xfId="1"/>
    <xf numFmtId="2" fontId="6" fillId="0" borderId="0" xfId="1">
      <alignment horizontal="center" vertical="center"/>
    </xf>
    <xf numFmtId="0" fontId="5" fillId="0" borderId="2" xfId="0">
      <alignment vertical="center"/>
    </xf>
    <xf numFmtId="0" fontId="5" fillId="0" borderId="7" xfId="0">
      <alignment vertical="center"/>
    </xf>
    <xf numFmtId="2" fontId="4" fillId="0" borderId="8" xfId="1">
      <alignment vertical="center"/>
    </xf>
    <xf numFmtId="0" fontId="5" fillId="0" borderId="7" xfId="0"/>
    <xf numFmtId="0" fontId="5" fillId="0" borderId="9" xfId="0">
      <alignment vertical="center"/>
    </xf>
    <xf numFmtId="0" fontId="5" fillId="0" borderId="10" xfId="1">
      <alignment vertical="center"/>
    </xf>
    <xf numFmtId="2" fontId="4" fillId="0" borderId="10" xfId="1">
      <alignment vertical="center"/>
    </xf>
    <xf numFmtId="2" fontId="4" fillId="0" borderId="11" xfId="1">
      <alignment vertical="center"/>
    </xf>
    <xf numFmtId="0" fontId="2" fillId="0" borderId="0" xfId="1"/>
    <xf numFmtId="0" fontId="5" fillId="0" borderId="0" xfId="1">
      <alignment vertical="top" wrapText="1"/>
    </xf>
    <xf numFmtId="0" fontId="5" fillId="0" borderId="0" xfId="1">
      <alignment horizontal="center" vertical="center"/>
    </xf>
    <xf numFmtId="0" fontId="5" fillId="0" borderId="0" xfId="1">
      <alignment horizontal="center" vertical="center"/>
    </xf>
    <xf numFmtId="0" fontId="5" fillId="0" borderId="0" xfId="1">
      <alignment horizontal="center" vertical="center" wrapText="1"/>
    </xf>
    <xf numFmtId="0" fontId="5" fillId="0" borderId="0" xfId="1">
      <alignment horizontal="center" vertical="center" wrapText="1"/>
    </xf>
    <xf numFmtId="0" fontId="5" fillId="0" borderId="0" xfId="1">
      <alignment horizontal="center"/>
    </xf>
    <xf numFmtId="0" fontId="5" fillId="0" borderId="0" xfId="1">
      <alignment horizontal="center" vertical="top" wrapText="1"/>
    </xf>
    <xf numFmtId="0" fontId="5" fillId="0" borderId="0" xfId="1">
      <alignment horizontal="center" vertical="top" wrapText="1"/>
    </xf>
    <xf numFmtId="0" fontId="5" fillId="0" borderId="0" xfId="1"/>
    <xf numFmtId="2" fontId="5" fillId="0" borderId="0" xfId="1"/>
    <xf numFmtId="2" fontId="5" fillId="2" borderId="0" xfId="1"/>
    <xf numFmtId="2" fontId="5" fillId="0" borderId="0" xfId="1"/>
    <xf numFmtId="2" fontId="5" fillId="2" borderId="0" xfId="1"/>
    <xf numFmtId="2" fontId="3" fillId="0" borderId="0" xfId="1"/>
    <xf numFmtId="0" fontId="6" fillId="0" borderId="0" xfId="1"/>
    <xf numFmtId="0" fontId="6" fillId="0" borderId="0" xfId="1"/>
    <xf numFmtId="0" fontId="6" fillId="0" borderId="0" xfId="1">
      <alignment vertical="top" wrapText="1"/>
    </xf>
    <xf numFmtId="0" fontId="5" fillId="0" borderId="0" xfId="1">
      <alignment vertical="center" wrapText="1"/>
    </xf>
    <xf numFmtId="0" fontId="5" fillId="0" borderId="0" xfId="1">
      <alignment vertical="center"/>
    </xf>
    <xf numFmtId="0" fontId="5" fillId="0" borderId="0" xfId="1">
      <alignment vertical="center"/>
    </xf>
    <xf numFmtId="0" fontId="4" fillId="0" borderId="7" xfId="1">
      <alignment horizontal="center" vertical="center" wrapText="1"/>
    </xf>
    <xf numFmtId="0" fontId="5" fillId="0" borderId="2" xfId="1">
      <alignment horizontal="center" vertical="center" wrapText="1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2" fontId="5" fillId="0" borderId="0" xfId="1">
      <alignment horizontal="center" vertical="center"/>
    </xf>
    <xf numFmtId="0" fontId="5" fillId="0" borderId="7" xfId="1">
      <alignment horizontal="center" vertical="center" wrapText="1"/>
    </xf>
    <xf numFmtId="0" fontId="4" fillId="0" borderId="7" xfId="1">
      <alignment horizontal="center" vertical="top" wrapText="1"/>
    </xf>
    <xf numFmtId="0" fontId="5" fillId="0" borderId="2" xfId="1">
      <alignment horizontal="center" vertical="top" wrapText="1"/>
    </xf>
    <xf numFmtId="2" fontId="5" fillId="0" borderId="2" xfId="1">
      <alignment horizontal="center" vertical="top" wrapText="1"/>
    </xf>
    <xf numFmtId="2" fontId="5" fillId="0" borderId="8" xfId="1">
      <alignment horizontal="center" vertical="top" wrapText="1"/>
    </xf>
    <xf numFmtId="0" fontId="0" fillId="0" borderId="7" xfId="0">
      <alignment vertical="center"/>
    </xf>
    <xf numFmtId="0" fontId="1" fillId="0" borderId="2" xfId="1">
      <alignment vertical="center"/>
    </xf>
    <xf numFmtId="2" fontId="7" fillId="0" borderId="2" xfId="1">
      <alignment vertical="center"/>
    </xf>
    <xf numFmtId="2" fontId="7" fillId="2" borderId="2" xfId="1">
      <alignment vertical="center"/>
    </xf>
    <xf numFmtId="2" fontId="7" fillId="0" borderId="8" xfId="1">
      <alignment vertical="center"/>
    </xf>
    <xf numFmtId="0" fontId="0" fillId="0" borderId="7" xfId="0"/>
    <xf numFmtId="0" fontId="1" fillId="0" borderId="0" xfId="1">
      <alignment horizontal="center"/>
    </xf>
    <xf numFmtId="2" fontId="7" fillId="0" borderId="2" xfId="1">
      <alignment horizontal="center" vertical="center"/>
    </xf>
    <xf numFmtId="2" fontId="7" fillId="2" borderId="2" xfId="1">
      <alignment horizontal="center" vertical="center"/>
    </xf>
    <xf numFmtId="0" fontId="1" fillId="0" borderId="0" xfId="1">
      <alignment horizontal="center"/>
    </xf>
    <xf numFmtId="0" fontId="0" fillId="0" borderId="2" xfId="0">
      <alignment vertical="center"/>
    </xf>
    <xf numFmtId="0" fontId="1" fillId="0" borderId="2" xfId="1">
      <alignment horizontal="left" vertical="center"/>
    </xf>
    <xf numFmtId="0" fontId="5" fillId="0" borderId="15" xfId="0">
      <alignment vertical="center"/>
    </xf>
    <xf numFmtId="0" fontId="5" fillId="0" borderId="16" xfId="1">
      <alignment vertical="center"/>
    </xf>
    <xf numFmtId="0" fontId="1" fillId="0" borderId="15" xfId="0">
      <alignment vertical="center"/>
    </xf>
    <xf numFmtId="0" fontId="1" fillId="0" borderId="16" xfId="1">
      <alignment vertical="center"/>
    </xf>
    <xf numFmtId="2" fontId="7" fillId="0" borderId="16" xfId="1">
      <alignment vertical="center"/>
    </xf>
    <xf numFmtId="2" fontId="7" fillId="0" borderId="17" xfId="1">
      <alignment vertical="center"/>
    </xf>
    <xf numFmtId="0" fontId="8" fillId="0" borderId="18" xfId="0">
      <alignment horizontal="center" vertical="center" wrapText="1" textRotation="180"/>
    </xf>
    <xf numFmtId="2" fontId="6" fillId="0" borderId="0" xfId="1">
      <alignment horizontal="center" vertical="center" wrapText="1"/>
    </xf>
    <xf numFmtId="0" fontId="0" fillId="0" borderId="0" xfId="0">
      <alignment horizontal="center" vertical="center" wrapText="1"/>
    </xf>
    <xf numFmtId="2" fontId="3" fillId="0" borderId="0" xfId="1">
      <alignment horizontal="center"/>
    </xf>
    <xf numFmtId="0" fontId="2" fillId="0" borderId="0" xfId="1">
      <alignment horizontal="center"/>
    </xf>
    <xf numFmtId="0" fontId="4" fillId="0" borderId="4" xfId="1">
      <alignment horizontal="center" vertical="center" wrapText="1"/>
    </xf>
    <xf numFmtId="0" fontId="4" fillId="0" borderId="7" xfId="1">
      <alignment horizontal="center" vertical="center" wrapText="1"/>
    </xf>
    <xf numFmtId="0" fontId="5" fillId="0" borderId="5" xfId="1">
      <alignment horizontal="center" vertical="center" wrapText="1"/>
    </xf>
    <xf numFmtId="0" fontId="5" fillId="0" borderId="2" xfId="1">
      <alignment horizontal="center" vertical="center" wrapText="1"/>
    </xf>
    <xf numFmtId="2" fontId="6" fillId="0" borderId="5" xfId="1">
      <alignment horizontal="center" vertical="center"/>
    </xf>
    <xf numFmtId="2" fontId="6" fillId="0" borderId="6" xfId="1">
      <alignment horizontal="center" vertical="center"/>
    </xf>
    <xf numFmtId="2" fontId="5" fillId="0" borderId="2" xfId="1">
      <alignment horizontal="center" vertical="center" wrapText="1"/>
    </xf>
    <xf numFmtId="2" fontId="5" fillId="0" borderId="8" xfId="1">
      <alignment horizontal="center" vertical="center" wrapText="1"/>
    </xf>
    <xf numFmtId="2" fontId="6" fillId="0" borderId="12" xfId="1">
      <alignment horizontal="center" vertical="center"/>
    </xf>
    <xf numFmtId="2" fontId="6" fillId="0" borderId="13" xfId="1">
      <alignment horizontal="center" vertical="center"/>
    </xf>
    <xf numFmtId="2" fontId="6" fillId="0" borderId="14" xfId="1">
      <alignment horizontal="center" vertical="center"/>
    </xf>
    <xf numFmtId="2" fontId="6" fillId="0" borderId="1" xfId="1">
      <alignment horizontal="center"/>
    </xf>
    <xf numFmtId="2" fontId="5" fillId="0" borderId="2" xfId="1">
      <alignment horizontal="center" vertical="center"/>
    </xf>
    <xf numFmtId="2" fontId="5" fillId="0" borderId="0" xfId="1">
      <alignment horizontal="center" vertical="center"/>
    </xf>
    <xf numFmtId="0" fontId="5" fillId="0" borderId="4" xfId="1">
      <alignment horizontal="center" vertical="center" wrapText="1"/>
    </xf>
    <xf numFmtId="0" fontId="5" fillId="0" borderId="7" xfId="1">
      <alignment horizontal="center" vertical="center" wrapText="1"/>
    </xf>
    <xf numFmtId="2" fontId="5" fillId="0" borderId="5" xfId="1">
      <alignment horizontal="center" vertical="center"/>
    </xf>
    <xf numFmtId="2" fontId="5" fillId="0" borderId="6" xfId="1">
      <alignment horizontal="center" vertical="center"/>
    </xf>
    <xf numFmtId="2" fontId="6" fillId="0" borderId="0" xfId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8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sharedStrings" Target="sharedStrings.xml" Id="rId10" /><Relationship Type="http://schemas.openxmlformats.org/officeDocument/2006/relationships/worksheet" Target="worksheets/sheet4.xml" Id="rId4" /><Relationship Type="http://schemas.openxmlformats.org/officeDocument/2006/relationships/styles" Target="styles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13"/>
  <sheetViews>
    <sheetView tabSelected="1" zoomScaleSheetLayoutView="100" workbookViewId="0">
      <selection activeCell="D13" sqref="D13"/>
    </sheetView>
  </sheetViews>
  <sheetFormatPr defaultRowHeight="12.75"/>
  <cols>
    <col min="1" max="1" width="5.7109375" customWidth="1" style="3"/>
    <col min="2" max="2" width="28.85546875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6.57031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0.75" customHeight="1" s="2" customFormat="1">
      <c r="A1" s="2" t="s">
        <v>0</v>
      </c>
      <c r="C1" s="73" t="s">
        <v>1</v>
      </c>
      <c r="D1" s="74"/>
      <c r="E1" s="74"/>
      <c r="F1" s="74"/>
      <c r="G1" s="74"/>
      <c r="H1" s="74"/>
      <c r="I1" s="74"/>
      <c r="J1" s="74"/>
      <c r="K1" s="23"/>
      <c r="GY1" s="23"/>
      <c r="GZ1" s="23"/>
      <c r="HA1" s="23"/>
      <c r="HB1" s="23"/>
      <c r="HC1" s="23"/>
      <c r="HD1" s="23"/>
      <c r="HE1" s="23"/>
      <c r="HF1" s="23"/>
      <c r="HG1" s="23"/>
      <c r="HH1" s="23"/>
      <c r="HI1" s="23"/>
      <c r="HJ1" s="23"/>
      <c r="HK1" s="23"/>
      <c r="HL1" s="23"/>
      <c r="HM1" s="23"/>
      <c r="HN1" s="23"/>
      <c r="HO1" s="23"/>
      <c r="HP1" s="23"/>
      <c r="HQ1" s="23"/>
      <c r="HR1" s="23"/>
      <c r="HS1" s="23"/>
      <c r="HT1" s="23"/>
      <c r="HU1" s="23"/>
      <c r="HV1" s="23"/>
      <c r="HW1" s="23"/>
      <c r="HX1" s="23"/>
      <c r="HY1" s="23"/>
      <c r="HZ1" s="23"/>
      <c r="IA1" s="23"/>
      <c r="IB1" s="23"/>
      <c r="IC1" s="23"/>
      <c r="ID1" s="23"/>
      <c r="IE1" s="23"/>
      <c r="IF1" s="23"/>
      <c r="IG1" s="23"/>
      <c r="IH1" s="23"/>
      <c r="II1" s="23"/>
      <c r="IJ1" s="23"/>
      <c r="IK1" s="23"/>
      <c r="IL1" s="23"/>
      <c r="IM1" s="23"/>
      <c r="IN1" s="23"/>
      <c r="IO1" s="23"/>
      <c r="IP1" s="23"/>
      <c r="IQ1" s="23"/>
      <c r="IR1" s="23"/>
      <c r="IS1" s="23"/>
      <c r="IT1" s="23"/>
      <c r="IU1" s="23"/>
      <c r="IV1" s="23"/>
    </row>
    <row r="2" ht="15.95" customHeight="1" s="7" customFormat="1">
      <c r="A2" s="75" t="s">
        <v>2</v>
      </c>
      <c r="B2" s="75"/>
      <c r="C2" s="75"/>
      <c r="D2" s="75"/>
      <c r="E2" s="75"/>
      <c r="F2" s="75"/>
      <c r="G2" s="75"/>
      <c r="H2" s="37"/>
      <c r="I2" s="76" t="s">
        <v>3</v>
      </c>
      <c r="J2" s="76"/>
      <c r="K2" s="24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</row>
    <row r="3" ht="14.25" customHeight="1" s="26" customFormat="1">
      <c r="A3" s="77" t="s">
        <v>4</v>
      </c>
      <c r="B3" s="79" t="s">
        <v>5</v>
      </c>
      <c r="C3" s="81" t="s">
        <v>6</v>
      </c>
      <c r="D3" s="81"/>
      <c r="E3" s="81"/>
      <c r="F3" s="81"/>
      <c r="G3" s="81"/>
      <c r="H3" s="81"/>
      <c r="I3" s="81"/>
      <c r="J3" s="82"/>
      <c r="K3" s="72" t="s">
        <v>7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8"/>
      <c r="B4" s="80"/>
      <c r="C4" s="83" t="s">
        <v>8</v>
      </c>
      <c r="D4" s="83"/>
      <c r="E4" s="83" t="s">
        <v>9</v>
      </c>
      <c r="F4" s="83"/>
      <c r="G4" s="83" t="s">
        <v>10</v>
      </c>
      <c r="H4" s="83"/>
      <c r="I4" s="83" t="s">
        <v>11</v>
      </c>
      <c r="J4" s="84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30" customFormat="1">
      <c r="A5" s="50"/>
      <c r="B5" s="51"/>
      <c r="C5" s="52" t="s">
        <v>12</v>
      </c>
      <c r="D5" s="52" t="s">
        <v>13</v>
      </c>
      <c r="E5" s="52" t="s">
        <v>12</v>
      </c>
      <c r="F5" s="52" t="s">
        <v>13</v>
      </c>
      <c r="G5" s="52" t="s">
        <v>12</v>
      </c>
      <c r="H5" s="52" t="s">
        <v>13</v>
      </c>
      <c r="I5" s="52" t="s">
        <v>12</v>
      </c>
      <c r="J5" s="53" t="s">
        <v>13</v>
      </c>
      <c r="K5" s="72"/>
      <c r="L5" s="29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</row>
    <row r="6" ht="12" customHeight="1">
      <c r="A6" s="54">
        <v>1</v>
      </c>
      <c r="B6" s="55" t="s">
        <v>14</v>
      </c>
      <c r="C6" s="56">
        <v>193.67</v>
      </c>
      <c r="D6" s="56">
        <v>56.45</v>
      </c>
      <c r="E6" s="56">
        <v>199.38</v>
      </c>
      <c r="F6" s="56">
        <v>52.09</v>
      </c>
      <c r="G6" s="56">
        <v>171.29</v>
      </c>
      <c r="H6" s="57">
        <v>49.98</v>
      </c>
      <c r="I6" s="57">
        <v>193.98</v>
      </c>
      <c r="J6" s="58">
        <v>56.17</v>
      </c>
      <c r="K6" s="72"/>
      <c r="L6" s="1"/>
    </row>
    <row r="7" ht="12" customHeight="1">
      <c r="A7" s="54">
        <v>2</v>
      </c>
      <c r="B7" s="55" t="s">
        <v>15</v>
      </c>
      <c r="C7" s="56">
        <v>216.11</v>
      </c>
      <c r="D7" s="56">
        <v>31.34</v>
      </c>
      <c r="E7" s="56">
        <v>216.11</v>
      </c>
      <c r="F7" s="56">
        <v>32.74</v>
      </c>
      <c r="G7" s="56">
        <v>216.11</v>
      </c>
      <c r="H7" s="57">
        <v>31.43</v>
      </c>
      <c r="I7" s="57">
        <v>216.11</v>
      </c>
      <c r="J7" s="58">
        <v>32.62</v>
      </c>
      <c r="K7" s="72"/>
      <c r="L7" s="1"/>
    </row>
    <row r="8">
      <c r="A8" s="54">
        <v>3</v>
      </c>
      <c r="B8" s="55" t="s">
        <v>16</v>
      </c>
      <c r="C8" s="56">
        <v>9.89</v>
      </c>
      <c r="D8" s="56">
        <v>34.01</v>
      </c>
      <c r="E8" s="56">
        <v>9.89</v>
      </c>
      <c r="F8" s="56">
        <v>34.01</v>
      </c>
      <c r="G8" s="56">
        <v>9.89</v>
      </c>
      <c r="H8" s="57">
        <v>40.8</v>
      </c>
      <c r="I8" s="57">
        <v>9.89</v>
      </c>
      <c r="J8" s="58">
        <v>40.8</v>
      </c>
      <c r="K8" s="72"/>
      <c r="L8" s="1"/>
    </row>
    <row r="9">
      <c r="A9" s="54">
        <v>4</v>
      </c>
      <c r="B9" s="55" t="s">
        <v>17</v>
      </c>
      <c r="C9" s="56">
        <v>32.55</v>
      </c>
      <c r="D9" s="56">
        <v>16.09</v>
      </c>
      <c r="E9" s="56">
        <v>32.55</v>
      </c>
      <c r="F9" s="56">
        <v>15.65</v>
      </c>
      <c r="G9" s="56">
        <v>44.04</v>
      </c>
      <c r="H9" s="57">
        <v>18.89</v>
      </c>
      <c r="I9" s="57">
        <v>86.36</v>
      </c>
      <c r="J9" s="58">
        <v>36.93</v>
      </c>
      <c r="K9" s="72"/>
      <c r="L9" s="1"/>
    </row>
    <row r="10">
      <c r="A10" s="54">
        <v>5</v>
      </c>
      <c r="B10" s="55" t="s">
        <v>18</v>
      </c>
      <c r="C10" s="56">
        <v>181.11</v>
      </c>
      <c r="D10" s="56">
        <v>16.11</v>
      </c>
      <c r="E10" s="56">
        <v>179.11</v>
      </c>
      <c r="F10" s="56">
        <v>16.21</v>
      </c>
      <c r="G10" s="56">
        <v>133.45</v>
      </c>
      <c r="H10" s="57">
        <v>12.35</v>
      </c>
      <c r="I10" s="57">
        <v>134.74</v>
      </c>
      <c r="J10" s="58">
        <v>12.3</v>
      </c>
      <c r="K10" s="72"/>
      <c r="L10" s="1"/>
    </row>
    <row r="11">
      <c r="A11" s="54">
        <v>6</v>
      </c>
      <c r="B11" s="55" t="s">
        <v>19</v>
      </c>
      <c r="C11" s="56">
        <v>33.4</v>
      </c>
      <c r="D11" s="56">
        <v>11.3</v>
      </c>
      <c r="E11" s="56">
        <v>31.05</v>
      </c>
      <c r="F11" s="56">
        <v>12.09</v>
      </c>
      <c r="G11" s="56">
        <v>30.95</v>
      </c>
      <c r="H11" s="57">
        <v>12.14</v>
      </c>
      <c r="I11" s="57">
        <v>27.67</v>
      </c>
      <c r="J11" s="58">
        <v>10.78</v>
      </c>
      <c r="K11" s="72"/>
      <c r="L11" s="1"/>
    </row>
    <row r="12">
      <c r="A12" s="54">
        <v>7</v>
      </c>
      <c r="B12" s="55" t="s">
        <v>20</v>
      </c>
      <c r="C12" s="56">
        <v>10.58</v>
      </c>
      <c r="D12" s="56">
        <v>43.36</v>
      </c>
      <c r="E12" s="56">
        <v>8.21</v>
      </c>
      <c r="F12" s="56">
        <v>28.39</v>
      </c>
      <c r="G12" s="56">
        <v>9.21</v>
      </c>
      <c r="H12" s="57">
        <v>19.56</v>
      </c>
      <c r="I12" s="57">
        <v>9.21</v>
      </c>
      <c r="J12" s="58">
        <v>19.75</v>
      </c>
      <c r="K12" s="72"/>
      <c r="L12" s="1"/>
    </row>
    <row r="13">
      <c r="A13" s="54">
        <v>8</v>
      </c>
      <c r="B13" s="55" t="s">
        <v>21</v>
      </c>
      <c r="C13" s="56">
        <v>1.35</v>
      </c>
      <c r="D13" s="56">
        <v>1.92</v>
      </c>
      <c r="E13" s="56">
        <v>0.52</v>
      </c>
      <c r="F13" s="56">
        <v>0.9</v>
      </c>
      <c r="G13" s="56">
        <v>0.92</v>
      </c>
      <c r="H13" s="57">
        <v>1.93</v>
      </c>
      <c r="I13" s="57">
        <v>0.93</v>
      </c>
      <c r="J13" s="58">
        <v>1.92</v>
      </c>
      <c r="K13" s="72"/>
      <c r="L13" s="1"/>
    </row>
    <row r="14">
      <c r="A14" s="54">
        <v>9</v>
      </c>
      <c r="B14" s="55" t="s">
        <v>22</v>
      </c>
      <c r="C14" s="56">
        <v>284.48</v>
      </c>
      <c r="D14" s="56">
        <v>22.41</v>
      </c>
      <c r="E14" s="56">
        <v>419.81</v>
      </c>
      <c r="F14" s="56">
        <v>29.93</v>
      </c>
      <c r="G14" s="56">
        <v>488.81</v>
      </c>
      <c r="H14" s="57">
        <v>31.8</v>
      </c>
      <c r="I14" s="57">
        <v>439.34</v>
      </c>
      <c r="J14" s="58">
        <v>28.74</v>
      </c>
      <c r="K14" s="72"/>
      <c r="L14" s="1"/>
    </row>
    <row r="15">
      <c r="A15" s="54">
        <v>10</v>
      </c>
      <c r="B15" s="55" t="s">
        <v>23</v>
      </c>
      <c r="C15" s="56">
        <v>1.52</v>
      </c>
      <c r="D15" s="56">
        <v>100</v>
      </c>
      <c r="E15" s="56">
        <v>1.52</v>
      </c>
      <c r="F15" s="56">
        <v>100</v>
      </c>
      <c r="G15" s="56">
        <v>1.52</v>
      </c>
      <c r="H15" s="57">
        <v>100</v>
      </c>
      <c r="I15" s="57">
        <v>2.96</v>
      </c>
      <c r="J15" s="58">
        <v>100</v>
      </c>
      <c r="K15" s="72"/>
      <c r="L15" s="1"/>
    </row>
    <row r="16">
      <c r="A16" s="54">
        <v>11</v>
      </c>
      <c r="B16" s="55" t="s">
        <v>24</v>
      </c>
      <c r="C16" s="56">
        <v>17.33</v>
      </c>
      <c r="D16" s="56">
        <v>5.03</v>
      </c>
      <c r="E16" s="56">
        <v>10.64</v>
      </c>
      <c r="F16" s="56">
        <v>3.99</v>
      </c>
      <c r="G16" s="56">
        <v>14</v>
      </c>
      <c r="H16" s="57">
        <v>3.22</v>
      </c>
      <c r="I16" s="57">
        <v>29.22</v>
      </c>
      <c r="J16" s="58">
        <v>7.38</v>
      </c>
      <c r="K16" s="72"/>
      <c r="L16" s="1"/>
    </row>
    <row r="17">
      <c r="A17" s="54">
        <v>12</v>
      </c>
      <c r="B17" s="55" t="s">
        <v>25</v>
      </c>
      <c r="C17" s="56">
        <v>14.5</v>
      </c>
      <c r="D17" s="56">
        <v>6.53</v>
      </c>
      <c r="E17" s="56">
        <v>14.5</v>
      </c>
      <c r="F17" s="56">
        <v>6.92</v>
      </c>
      <c r="G17" s="56">
        <v>14.5</v>
      </c>
      <c r="H17" s="57">
        <v>6.96</v>
      </c>
      <c r="I17" s="57">
        <v>14.5</v>
      </c>
      <c r="J17" s="58">
        <v>6.94</v>
      </c>
      <c r="K17" s="72"/>
      <c r="L17" s="1"/>
    </row>
    <row r="18">
      <c r="A18" s="54">
        <v>13</v>
      </c>
      <c r="B18" s="55" t="s">
        <v>26</v>
      </c>
      <c r="C18" s="56">
        <v>221.79</v>
      </c>
      <c r="D18" s="56">
        <v>65.57</v>
      </c>
      <c r="E18" s="56">
        <v>80.2</v>
      </c>
      <c r="F18" s="56">
        <v>12.76</v>
      </c>
      <c r="G18" s="56">
        <v>65.57</v>
      </c>
      <c r="H18" s="57">
        <v>9.91</v>
      </c>
      <c r="I18" s="57">
        <v>96.38</v>
      </c>
      <c r="J18" s="58">
        <v>13.68</v>
      </c>
      <c r="K18" s="72"/>
      <c r="L18" s="1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55.6</v>
      </c>
      <c r="D20" s="56">
        <v>40.64</v>
      </c>
      <c r="E20" s="56">
        <v>55.6</v>
      </c>
      <c r="F20" s="56">
        <v>39.35</v>
      </c>
      <c r="G20" s="56">
        <v>55.6</v>
      </c>
      <c r="H20" s="57">
        <v>38.65</v>
      </c>
      <c r="I20" s="57">
        <v>55.6</v>
      </c>
      <c r="J20" s="58">
        <v>33.8</v>
      </c>
      <c r="K20" s="72"/>
      <c r="L20" s="1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7">
        <v>0</v>
      </c>
      <c r="I21" s="57">
        <v>0</v>
      </c>
      <c r="J21" s="58">
        <v>0</v>
      </c>
      <c r="K21" s="72"/>
      <c r="L21" s="1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7">
        <v>0</v>
      </c>
      <c r="I22" s="57">
        <v>0</v>
      </c>
      <c r="J22" s="58">
        <v>0</v>
      </c>
      <c r="K22" s="72"/>
      <c r="L22" s="1"/>
    </row>
    <row r="23">
      <c r="A23" s="54">
        <v>17</v>
      </c>
      <c r="B23" s="55" t="s">
        <v>31</v>
      </c>
      <c r="C23" s="56">
        <v>1.82</v>
      </c>
      <c r="D23" s="56">
        <v>6.91</v>
      </c>
      <c r="E23" s="56">
        <v>0.52</v>
      </c>
      <c r="F23" s="56">
        <v>3.86</v>
      </c>
      <c r="G23" s="56">
        <v>0.52</v>
      </c>
      <c r="H23" s="57">
        <v>2.84</v>
      </c>
      <c r="I23" s="57">
        <v>0.14</v>
      </c>
      <c r="J23" s="58">
        <v>0.65</v>
      </c>
      <c r="K23" s="72"/>
      <c r="L23" s="1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7">
        <v>0</v>
      </c>
      <c r="I24" s="57">
        <v>0</v>
      </c>
      <c r="J24" s="58">
        <v>0</v>
      </c>
      <c r="K24" s="72"/>
      <c r="L24" s="1"/>
    </row>
    <row r="25">
      <c r="A25" s="54">
        <v>19</v>
      </c>
      <c r="B25" s="55" t="s">
        <v>33</v>
      </c>
      <c r="C25" s="56">
        <v>1.25</v>
      </c>
      <c r="D25" s="56">
        <v>0.46</v>
      </c>
      <c r="E25" s="56">
        <v>0.97</v>
      </c>
      <c r="F25" s="56">
        <v>0.38</v>
      </c>
      <c r="G25" s="56">
        <v>2.76</v>
      </c>
      <c r="H25" s="57">
        <v>1.44</v>
      </c>
      <c r="I25" s="57">
        <v>1.93</v>
      </c>
      <c r="J25" s="58">
        <v>1.09</v>
      </c>
      <c r="K25" s="72"/>
      <c r="L25" s="1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7">
        <v>0</v>
      </c>
      <c r="I26" s="57">
        <v>29.04</v>
      </c>
      <c r="J26" s="58">
        <v>16.33</v>
      </c>
      <c r="K26" s="72"/>
      <c r="L26" s="1"/>
    </row>
    <row r="27">
      <c r="A27" s="54">
        <v>21</v>
      </c>
      <c r="B27" s="55" t="s">
        <v>35</v>
      </c>
      <c r="C27" s="56">
        <v>26.88</v>
      </c>
      <c r="D27" s="56">
        <v>11.14</v>
      </c>
      <c r="E27" s="56">
        <v>17.49</v>
      </c>
      <c r="F27" s="56">
        <v>13.75</v>
      </c>
      <c r="G27" s="56">
        <v>17.49</v>
      </c>
      <c r="H27" s="57">
        <v>13.01</v>
      </c>
      <c r="I27" s="57">
        <v>17.49</v>
      </c>
      <c r="J27" s="58">
        <v>12.83</v>
      </c>
      <c r="K27" s="72"/>
      <c r="L27" s="1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1</v>
      </c>
      <c r="H28" s="57">
        <v>100</v>
      </c>
      <c r="I28" s="57">
        <v>0.77</v>
      </c>
      <c r="J28" s="58">
        <v>11.02</v>
      </c>
      <c r="K28" s="72"/>
      <c r="L28" s="1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17.09</v>
      </c>
      <c r="F29" s="56">
        <v>80.92</v>
      </c>
      <c r="G29" s="56">
        <v>0</v>
      </c>
      <c r="H29" s="57">
        <v>0</v>
      </c>
      <c r="I29" s="57">
        <v>13.99</v>
      </c>
      <c r="J29" s="58">
        <v>66.4</v>
      </c>
      <c r="K29" s="72"/>
      <c r="L29" s="1"/>
    </row>
    <row r="30">
      <c r="A30" s="54">
        <v>24</v>
      </c>
      <c r="B30" s="55" t="s">
        <v>38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7">
        <v>0</v>
      </c>
      <c r="I30" s="57">
        <v>0</v>
      </c>
      <c r="J30" s="58">
        <v>0</v>
      </c>
      <c r="K30" s="72"/>
      <c r="L30" s="1"/>
    </row>
    <row r="31">
      <c r="A31" s="54">
        <v>25</v>
      </c>
      <c r="B31" s="55" t="s">
        <v>39</v>
      </c>
      <c r="C31" s="56">
        <v>0</v>
      </c>
      <c r="D31" s="56">
        <v>0</v>
      </c>
      <c r="E31" s="56">
        <v>0</v>
      </c>
      <c r="F31" s="56">
        <v>0</v>
      </c>
      <c r="G31" s="56">
        <v>10.82</v>
      </c>
      <c r="H31" s="57">
        <v>21.7</v>
      </c>
      <c r="I31" s="57">
        <v>10.82</v>
      </c>
      <c r="J31" s="58">
        <v>17.8</v>
      </c>
      <c r="K31" s="72"/>
      <c r="L31" s="1"/>
    </row>
    <row r="32">
      <c r="A32" s="54">
        <v>26</v>
      </c>
      <c r="B32" s="55" t="s">
        <v>40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7">
        <v>0</v>
      </c>
      <c r="I32" s="57">
        <v>0</v>
      </c>
      <c r="J32" s="58">
        <v>0</v>
      </c>
      <c r="K32" s="72"/>
      <c r="L32" s="1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7">
        <v>0</v>
      </c>
      <c r="I33" s="57">
        <v>0</v>
      </c>
      <c r="J33" s="58">
        <v>0</v>
      </c>
      <c r="K33" s="72"/>
      <c r="L33" s="1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7">
        <v>0</v>
      </c>
      <c r="I34" s="57">
        <v>0</v>
      </c>
      <c r="J34" s="58">
        <v>0</v>
      </c>
      <c r="K34" s="72"/>
      <c r="L34" s="1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</row>
    <row r="35">
      <c r="A35" s="54">
        <v>29</v>
      </c>
      <c r="B35" s="55" t="s">
        <v>43</v>
      </c>
      <c r="C35" s="56">
        <v>0.05</v>
      </c>
      <c r="D35" s="56">
        <v>0.54</v>
      </c>
      <c r="E35" s="56">
        <v>0</v>
      </c>
      <c r="F35" s="56">
        <v>0</v>
      </c>
      <c r="G35" s="56">
        <v>0</v>
      </c>
      <c r="H35" s="57">
        <v>0</v>
      </c>
      <c r="I35" s="57">
        <v>0</v>
      </c>
      <c r="J35" s="58">
        <v>0</v>
      </c>
      <c r="K35" s="72"/>
      <c r="L35" s="1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</row>
    <row r="36">
      <c r="A36" s="54">
        <v>30</v>
      </c>
      <c r="B36" s="55" t="s">
        <v>44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7">
        <v>0</v>
      </c>
      <c r="I36" s="57">
        <v>0</v>
      </c>
      <c r="J36" s="58">
        <v>0</v>
      </c>
      <c r="K36" s="72"/>
      <c r="L36" s="1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</row>
    <row r="37">
      <c r="A37" s="54">
        <v>31</v>
      </c>
      <c r="B37" s="55" t="s">
        <v>45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7">
        <v>0</v>
      </c>
      <c r="I37" s="57">
        <v>0</v>
      </c>
      <c r="J37" s="58">
        <v>0</v>
      </c>
      <c r="K37" s="72"/>
      <c r="L37" s="1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</row>
    <row r="38">
      <c r="A38" s="54">
        <v>32</v>
      </c>
      <c r="B38" s="55" t="s">
        <v>46</v>
      </c>
      <c r="C38" s="56">
        <v>0.49</v>
      </c>
      <c r="D38" s="56">
        <v>19.68</v>
      </c>
      <c r="E38" s="56">
        <v>0</v>
      </c>
      <c r="F38" s="56">
        <v>0</v>
      </c>
      <c r="G38" s="56">
        <v>0</v>
      </c>
      <c r="H38" s="57">
        <v>0</v>
      </c>
      <c r="I38" s="57">
        <v>5</v>
      </c>
      <c r="J38" s="58">
        <v>26.32</v>
      </c>
      <c r="K38" s="72"/>
      <c r="L38" s="1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</row>
    <row r="39" ht="13.5" s="7" customFormat="1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0</v>
      </c>
      <c r="D40" s="56">
        <v>0</v>
      </c>
      <c r="E40" s="56">
        <v>0</v>
      </c>
      <c r="F40" s="56">
        <v>0</v>
      </c>
      <c r="G40" s="56">
        <v>0</v>
      </c>
      <c r="H40" s="57">
        <v>0</v>
      </c>
      <c r="I40" s="57">
        <v>0</v>
      </c>
      <c r="J40" s="58">
        <v>0</v>
      </c>
      <c r="K40" s="72"/>
      <c r="L40" s="1"/>
    </row>
    <row r="41" ht="13.5" s="7" customFormat="1">
      <c r="A41" s="18"/>
      <c r="B41" s="4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9">
        <v>34</v>
      </c>
      <c r="B42" s="55" t="s">
        <v>50</v>
      </c>
      <c r="C42" s="56">
        <v>20.29</v>
      </c>
      <c r="D42" s="56">
        <v>8.02</v>
      </c>
      <c r="E42" s="56">
        <v>14.36</v>
      </c>
      <c r="F42" s="56">
        <v>7.57</v>
      </c>
      <c r="G42" s="56">
        <v>9.46</v>
      </c>
      <c r="H42" s="57">
        <v>6.94</v>
      </c>
      <c r="I42" s="57">
        <v>14.56</v>
      </c>
      <c r="J42" s="58">
        <v>10.9</v>
      </c>
      <c r="K42" s="72"/>
      <c r="L42" s="1"/>
    </row>
    <row r="43" ht="13.5" s="7" customFormat="1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8">
        <v>35</v>
      </c>
      <c r="B44" s="69" t="s">
        <v>52</v>
      </c>
      <c r="C44" s="70">
        <v>17.4</v>
      </c>
      <c r="D44" s="70">
        <v>73.98</v>
      </c>
      <c r="E44" s="70">
        <v>12.06</v>
      </c>
      <c r="F44" s="70">
        <v>72</v>
      </c>
      <c r="G44" s="70">
        <v>12.32</v>
      </c>
      <c r="H44" s="70">
        <v>74.53</v>
      </c>
      <c r="I44" s="70">
        <v>12.18</v>
      </c>
      <c r="J44" s="71">
        <v>70.36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8">
        <v>36</v>
      </c>
      <c r="B45" s="69" t="s">
        <v>53</v>
      </c>
      <c r="C45" s="70">
        <v>0.95</v>
      </c>
      <c r="D45" s="70">
        <v>8.42</v>
      </c>
      <c r="E45" s="70">
        <v>1.67</v>
      </c>
      <c r="F45" s="70">
        <v>10.94</v>
      </c>
      <c r="G45" s="70">
        <v>8.35</v>
      </c>
      <c r="H45" s="70">
        <v>49.44</v>
      </c>
      <c r="I45" s="70">
        <v>7.2</v>
      </c>
      <c r="J45" s="71">
        <v>21.93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8">
        <v>37</v>
      </c>
      <c r="B46" s="69" t="s">
        <v>54</v>
      </c>
      <c r="C46" s="70">
        <v>8.82</v>
      </c>
      <c r="D46" s="70">
        <v>21.64</v>
      </c>
      <c r="E46" s="70">
        <v>6.9</v>
      </c>
      <c r="F46" s="70">
        <v>22.24</v>
      </c>
      <c r="G46" s="70">
        <v>7.61</v>
      </c>
      <c r="H46" s="70">
        <v>18.51</v>
      </c>
      <c r="I46" s="70">
        <v>10.94</v>
      </c>
      <c r="J46" s="71">
        <v>15.57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8">
        <v>38</v>
      </c>
      <c r="B47" s="69" t="s">
        <v>55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1">
        <v>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8">
        <v>39</v>
      </c>
      <c r="B48" s="69" t="s">
        <v>56</v>
      </c>
      <c r="C48" s="70">
        <v>1.779183</v>
      </c>
      <c r="D48" s="70">
        <v>12.32</v>
      </c>
      <c r="E48" s="70">
        <v>4.43</v>
      </c>
      <c r="F48" s="70">
        <v>23.07</v>
      </c>
      <c r="G48" s="70">
        <v>3.58</v>
      </c>
      <c r="H48" s="70">
        <v>17.84</v>
      </c>
      <c r="I48" s="70">
        <v>3.17</v>
      </c>
      <c r="J48" s="71">
        <v>18.7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8">
        <v>40</v>
      </c>
      <c r="B49" s="69" t="s">
        <v>57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0.05</v>
      </c>
      <c r="J49" s="71">
        <v>1.09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8">
        <v>41</v>
      </c>
      <c r="B50" s="69" t="s">
        <v>58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1">
        <v>0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8">
        <v>42</v>
      </c>
      <c r="B51" s="69" t="s">
        <v>59</v>
      </c>
      <c r="C51" s="70">
        <v>0.79</v>
      </c>
      <c r="D51" s="70">
        <v>28.01</v>
      </c>
      <c r="E51" s="70">
        <v>0.59</v>
      </c>
      <c r="F51" s="70">
        <v>22.96</v>
      </c>
      <c r="G51" s="70">
        <v>0.59</v>
      </c>
      <c r="H51" s="70">
        <v>17.77</v>
      </c>
      <c r="I51" s="70">
        <v>0</v>
      </c>
      <c r="J51" s="71">
        <v>0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6"/>
      <c r="B52" s="67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/>
      <c r="DZ60" s="3"/>
      <c r="EA60" s="3"/>
      <c r="EB60" s="3"/>
      <c r="EC60" s="3"/>
      <c r="ED60" s="3"/>
      <c r="EE60" s="3"/>
      <c r="EF60" s="3"/>
      <c r="EG60" s="3"/>
      <c r="EH60" s="3"/>
      <c r="EI60" s="3"/>
      <c r="EJ60" s="3"/>
      <c r="EK60" s="3"/>
      <c r="EL60" s="3"/>
      <c r="EM60" s="3"/>
      <c r="EN60" s="3"/>
      <c r="EO60" s="3"/>
      <c r="EP60" s="3"/>
      <c r="EQ60" s="3"/>
      <c r="ER60" s="3"/>
      <c r="ES60" s="3"/>
      <c r="ET60" s="3"/>
      <c r="EU60" s="3"/>
      <c r="EV60" s="3"/>
      <c r="EW60" s="3"/>
      <c r="EX60" s="3"/>
      <c r="EY60" s="3"/>
      <c r="EZ60" s="3"/>
      <c r="FA60" s="3"/>
      <c r="FB60" s="3"/>
      <c r="FC60" s="3"/>
      <c r="FD60" s="3"/>
      <c r="FE60" s="3"/>
      <c r="FF60" s="3"/>
      <c r="FG60" s="3"/>
      <c r="FH60" s="3"/>
      <c r="FI60" s="3"/>
      <c r="FJ60" s="3"/>
      <c r="FK60" s="3"/>
      <c r="FL60" s="3"/>
      <c r="FM60" s="3"/>
      <c r="FN60" s="3"/>
      <c r="FO60" s="3"/>
      <c r="FP60" s="3"/>
      <c r="FQ60" s="3"/>
      <c r="FR60" s="3"/>
      <c r="FS60" s="3"/>
      <c r="FT60" s="3"/>
      <c r="FU60" s="3"/>
      <c r="FV60" s="3"/>
      <c r="FW60" s="3"/>
      <c r="FX60" s="3"/>
      <c r="FY60" s="3"/>
      <c r="FZ60" s="3"/>
      <c r="GA60" s="3"/>
      <c r="GB60" s="3"/>
      <c r="GC60" s="3"/>
      <c r="GD60" s="3"/>
      <c r="GE60" s="3"/>
      <c r="GF60" s="3"/>
      <c r="GG60" s="3"/>
      <c r="GH60" s="3"/>
      <c r="GI60" s="3"/>
      <c r="GJ60" s="3"/>
      <c r="GK60" s="3"/>
      <c r="GL60" s="3"/>
      <c r="GM60" s="3"/>
      <c r="GN60" s="3"/>
      <c r="GO60" s="3"/>
      <c r="GP60" s="3"/>
      <c r="GQ60" s="3"/>
      <c r="GR60" s="3"/>
      <c r="GS60" s="3"/>
      <c r="GT60" s="3"/>
      <c r="GU60" s="3"/>
      <c r="GV60" s="3"/>
      <c r="GW60" s="3"/>
      <c r="GX60" s="3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/>
      <c r="DZ61" s="3"/>
      <c r="EA61" s="3"/>
      <c r="EB61" s="3"/>
      <c r="EC61" s="3"/>
      <c r="ED61" s="3"/>
      <c r="EE61" s="3"/>
      <c r="EF61" s="3"/>
      <c r="EG61" s="3"/>
      <c r="EH61" s="3"/>
      <c r="EI61" s="3"/>
      <c r="EJ61" s="3"/>
      <c r="EK61" s="3"/>
      <c r="EL61" s="3"/>
      <c r="EM61" s="3"/>
      <c r="EN61" s="3"/>
      <c r="EO61" s="3"/>
      <c r="EP61" s="3"/>
      <c r="EQ61" s="3"/>
      <c r="ER61" s="3"/>
      <c r="ES61" s="3"/>
      <c r="ET61" s="3"/>
      <c r="EU61" s="3"/>
      <c r="EV61" s="3"/>
      <c r="EW61" s="3"/>
      <c r="EX61" s="3"/>
      <c r="EY61" s="3"/>
      <c r="EZ61" s="3"/>
      <c r="FA61" s="3"/>
      <c r="FB61" s="3"/>
      <c r="FC61" s="3"/>
      <c r="FD61" s="3"/>
      <c r="FE61" s="3"/>
      <c r="FF61" s="3"/>
      <c r="FG61" s="3"/>
      <c r="FH61" s="3"/>
      <c r="FI61" s="3"/>
      <c r="FJ61" s="3"/>
      <c r="FK61" s="3"/>
      <c r="FL61" s="3"/>
      <c r="FM61" s="3"/>
      <c r="FN61" s="3"/>
      <c r="FO61" s="3"/>
      <c r="FP61" s="3"/>
      <c r="FQ61" s="3"/>
      <c r="FR61" s="3"/>
      <c r="FS61" s="3"/>
      <c r="FT61" s="3"/>
      <c r="FU61" s="3"/>
      <c r="FV61" s="3"/>
      <c r="FW61" s="3"/>
      <c r="FX61" s="3"/>
      <c r="FY61" s="3"/>
      <c r="FZ61" s="3"/>
      <c r="GA61" s="3"/>
      <c r="GB61" s="3"/>
      <c r="GC61" s="3"/>
      <c r="GD61" s="3"/>
      <c r="GE61" s="3"/>
      <c r="GF61" s="3"/>
      <c r="GG61" s="3"/>
      <c r="GH61" s="3"/>
      <c r="GI61" s="3"/>
      <c r="GJ61" s="3"/>
      <c r="GK61" s="3"/>
      <c r="GL61" s="3"/>
      <c r="GM61" s="3"/>
      <c r="GN61" s="3"/>
      <c r="GO61" s="3"/>
      <c r="GP61" s="3"/>
      <c r="GQ61" s="3"/>
      <c r="GR61" s="3"/>
      <c r="GS61" s="3"/>
      <c r="GT61" s="3"/>
      <c r="GU61" s="3"/>
      <c r="GV61" s="3"/>
      <c r="GW61" s="3"/>
      <c r="GX61" s="3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/>
      <c r="DZ97" s="3"/>
      <c r="EA97" s="3"/>
      <c r="EB97" s="3"/>
      <c r="EC97" s="3"/>
      <c r="ED97" s="3"/>
      <c r="EE97" s="3"/>
      <c r="EF97" s="3"/>
      <c r="EG97" s="3"/>
      <c r="EH97" s="3"/>
      <c r="EI97" s="3"/>
      <c r="EJ97" s="3"/>
      <c r="EK97" s="3"/>
      <c r="EL97" s="3"/>
      <c r="EM97" s="3"/>
      <c r="EN97" s="3"/>
      <c r="EO97" s="3"/>
      <c r="EP97" s="3"/>
      <c r="EQ97" s="3"/>
      <c r="ER97" s="3"/>
      <c r="ES97" s="3"/>
      <c r="ET97" s="3"/>
      <c r="EU97" s="3"/>
      <c r="EV97" s="3"/>
      <c r="EW97" s="3"/>
      <c r="EX97" s="3"/>
      <c r="EY97" s="3"/>
      <c r="EZ97" s="3"/>
      <c r="FA97" s="3"/>
      <c r="FB97" s="3"/>
      <c r="FC97" s="3"/>
      <c r="FD97" s="3"/>
      <c r="FE97" s="3"/>
      <c r="FF97" s="3"/>
      <c r="FG97" s="3"/>
      <c r="FH97" s="3"/>
      <c r="FI97" s="3"/>
      <c r="FJ97" s="3"/>
      <c r="FK97" s="3"/>
      <c r="FL97" s="3"/>
      <c r="FM97" s="3"/>
      <c r="FN97" s="3"/>
      <c r="FO97" s="3"/>
      <c r="FP97" s="3"/>
      <c r="FQ97" s="3"/>
      <c r="FR97" s="3"/>
      <c r="FS97" s="3"/>
      <c r="FT97" s="3"/>
      <c r="FU97" s="3"/>
      <c r="FV97" s="3"/>
      <c r="FW97" s="3"/>
      <c r="FX97" s="3"/>
      <c r="FY97" s="3"/>
      <c r="FZ97" s="3"/>
      <c r="GA97" s="3"/>
      <c r="GB97" s="3"/>
      <c r="GC97" s="3"/>
      <c r="GD97" s="3"/>
      <c r="GE97" s="3"/>
      <c r="GF97" s="3"/>
      <c r="GG97" s="3"/>
      <c r="GH97" s="3"/>
      <c r="GI97" s="3"/>
      <c r="GJ97" s="3"/>
      <c r="GK97" s="3"/>
      <c r="GL97" s="3"/>
      <c r="GM97" s="3"/>
      <c r="GN97" s="3"/>
      <c r="GO97" s="3"/>
      <c r="GP97" s="3"/>
      <c r="GQ97" s="3"/>
      <c r="GR97" s="3"/>
      <c r="GS97" s="3"/>
      <c r="GT97" s="3"/>
      <c r="GU97" s="3"/>
      <c r="GV97" s="3"/>
      <c r="GW97" s="3"/>
      <c r="GX97" s="3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/>
      <c r="DZ98" s="3"/>
      <c r="EA98" s="3"/>
      <c r="EB98" s="3"/>
      <c r="EC98" s="3"/>
      <c r="ED98" s="3"/>
      <c r="EE98" s="3"/>
      <c r="EF98" s="3"/>
      <c r="EG98" s="3"/>
      <c r="EH98" s="3"/>
      <c r="EI98" s="3"/>
      <c r="EJ98" s="3"/>
      <c r="EK98" s="3"/>
      <c r="EL98" s="3"/>
      <c r="EM98" s="3"/>
      <c r="EN98" s="3"/>
      <c r="EO98" s="3"/>
      <c r="EP98" s="3"/>
      <c r="EQ98" s="3"/>
      <c r="ER98" s="3"/>
      <c r="ES98" s="3"/>
      <c r="ET98" s="3"/>
      <c r="EU98" s="3"/>
      <c r="EV98" s="3"/>
      <c r="EW98" s="3"/>
      <c r="EX98" s="3"/>
      <c r="EY98" s="3"/>
      <c r="EZ98" s="3"/>
      <c r="FA98" s="3"/>
      <c r="FB98" s="3"/>
      <c r="FC98" s="3"/>
      <c r="FD98" s="3"/>
      <c r="FE98" s="3"/>
      <c r="FF98" s="3"/>
      <c r="FG98" s="3"/>
      <c r="FH98" s="3"/>
      <c r="FI98" s="3"/>
      <c r="FJ98" s="3"/>
      <c r="FK98" s="3"/>
      <c r="FL98" s="3"/>
      <c r="FM98" s="3"/>
      <c r="FN98" s="3"/>
      <c r="FO98" s="3"/>
      <c r="FP98" s="3"/>
      <c r="FQ98" s="3"/>
      <c r="FR98" s="3"/>
      <c r="FS98" s="3"/>
      <c r="FT98" s="3"/>
      <c r="FU98" s="3"/>
      <c r="FV98" s="3"/>
      <c r="FW98" s="3"/>
      <c r="FX98" s="3"/>
      <c r="FY98" s="3"/>
      <c r="FZ98" s="3"/>
      <c r="GA98" s="3"/>
      <c r="GB98" s="3"/>
      <c r="GC98" s="3"/>
      <c r="GD98" s="3"/>
      <c r="GE98" s="3"/>
      <c r="GF98" s="3"/>
      <c r="GG98" s="3"/>
      <c r="GH98" s="3"/>
      <c r="GI98" s="3"/>
      <c r="GJ98" s="3"/>
      <c r="GK98" s="3"/>
      <c r="GL98" s="3"/>
      <c r="GM98" s="3"/>
      <c r="GN98" s="3"/>
      <c r="GO98" s="3"/>
      <c r="GP98" s="3"/>
      <c r="GQ98" s="3"/>
      <c r="GR98" s="3"/>
      <c r="GS98" s="3"/>
      <c r="GT98" s="3"/>
      <c r="GU98" s="3"/>
      <c r="GV98" s="3"/>
      <c r="GW98" s="3"/>
      <c r="GX98" s="3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G2"/>
    <mergeCell ref="I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V113"/>
  <sheetViews>
    <sheetView topLeftCell="A37" zoomScaleSheetLayoutView="90" workbookViewId="0">
      <selection activeCell="D6" sqref="D6:D53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6" customHeight="1" s="7" customFormat="1">
      <c r="A1" s="2" t="s">
        <v>62</v>
      </c>
      <c r="B1" s="6"/>
      <c r="C1" s="73" t="s">
        <v>63</v>
      </c>
      <c r="D1" s="74"/>
      <c r="E1" s="74"/>
      <c r="F1" s="74"/>
      <c r="G1" s="74"/>
      <c r="H1" s="74"/>
      <c r="I1" s="74"/>
      <c r="J1" s="74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</row>
    <row r="2" ht="15.95" customHeight="1" s="7" customFormat="1">
      <c r="A2" s="75">
        <f>T11A!A2</f>
      </c>
      <c r="B2" s="75"/>
      <c r="C2" s="75"/>
      <c r="D2" s="75"/>
      <c r="E2" s="75"/>
      <c r="F2" s="75"/>
      <c r="G2" s="75"/>
      <c r="H2" s="75"/>
      <c r="I2" s="75"/>
      <c r="J2" s="75"/>
      <c r="K2" s="24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</row>
    <row r="3" ht="14.25" customHeight="1" s="26" customFormat="1">
      <c r="A3" s="77" t="s">
        <v>4</v>
      </c>
      <c r="B3" s="79" t="s">
        <v>5</v>
      </c>
      <c r="C3" s="81" t="s">
        <v>64</v>
      </c>
      <c r="D3" s="81"/>
      <c r="E3" s="81"/>
      <c r="F3" s="81"/>
      <c r="G3" s="81"/>
      <c r="H3" s="81"/>
      <c r="I3" s="81" t="s">
        <v>65</v>
      </c>
      <c r="J3" s="82"/>
      <c r="K3" s="72" t="s">
        <v>66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8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4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27" customFormat="1">
      <c r="A5" s="44"/>
      <c r="B5" s="45"/>
      <c r="C5" s="46" t="s">
        <v>12</v>
      </c>
      <c r="D5" s="46" t="s">
        <v>13</v>
      </c>
      <c r="E5" s="46" t="s">
        <v>12</v>
      </c>
      <c r="F5" s="46" t="s">
        <v>13</v>
      </c>
      <c r="G5" s="46" t="s">
        <v>12</v>
      </c>
      <c r="H5" s="46" t="s">
        <v>13</v>
      </c>
      <c r="I5" s="46" t="s">
        <v>12</v>
      </c>
      <c r="J5" s="47" t="s">
        <v>13</v>
      </c>
      <c r="K5" s="72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4">
        <v>1</v>
      </c>
      <c r="B6" s="55" t="s">
        <v>14</v>
      </c>
      <c r="C6" s="56">
        <v>0</v>
      </c>
      <c r="D6" s="56">
        <v>0</v>
      </c>
      <c r="E6" s="56">
        <v>0</v>
      </c>
      <c r="F6" s="56">
        <v>0</v>
      </c>
      <c r="G6" s="56">
        <v>0</v>
      </c>
      <c r="H6" s="57">
        <v>0</v>
      </c>
      <c r="I6" s="57">
        <v>0</v>
      </c>
      <c r="J6" s="58">
        <v>0</v>
      </c>
      <c r="K6" s="72"/>
      <c r="L6" s="1"/>
    </row>
    <row r="7" ht="12" customHeight="1">
      <c r="A7" s="54">
        <v>2</v>
      </c>
      <c r="B7" s="55" t="s">
        <v>15</v>
      </c>
      <c r="C7" s="56">
        <v>47.93</v>
      </c>
      <c r="D7" s="56">
        <v>6.95</v>
      </c>
      <c r="E7" s="56">
        <v>47.93</v>
      </c>
      <c r="F7" s="56">
        <v>7.26</v>
      </c>
      <c r="G7" s="56">
        <v>47.93</v>
      </c>
      <c r="H7" s="57">
        <v>6.97</v>
      </c>
      <c r="I7" s="57">
        <v>47.93</v>
      </c>
      <c r="J7" s="58">
        <v>7.23</v>
      </c>
      <c r="K7" s="72"/>
      <c r="L7" s="1"/>
    </row>
    <row r="8">
      <c r="A8" s="54">
        <v>3</v>
      </c>
      <c r="B8" s="55" t="s">
        <v>16</v>
      </c>
      <c r="C8" s="56">
        <v>0</v>
      </c>
      <c r="D8" s="56">
        <v>0</v>
      </c>
      <c r="E8" s="56">
        <v>0</v>
      </c>
      <c r="F8" s="56">
        <v>0</v>
      </c>
      <c r="G8" s="56">
        <v>0</v>
      </c>
      <c r="H8" s="57">
        <v>0</v>
      </c>
      <c r="I8" s="57">
        <v>0</v>
      </c>
      <c r="J8" s="58">
        <v>0</v>
      </c>
      <c r="K8" s="72"/>
      <c r="L8" s="1"/>
    </row>
    <row r="9">
      <c r="A9" s="54">
        <v>4</v>
      </c>
      <c r="B9" s="55" t="s">
        <v>17</v>
      </c>
      <c r="C9" s="56">
        <v>1.97</v>
      </c>
      <c r="D9" s="56">
        <v>0.97</v>
      </c>
      <c r="E9" s="56">
        <v>1.97</v>
      </c>
      <c r="F9" s="56">
        <v>0.95</v>
      </c>
      <c r="G9" s="56">
        <v>1.61</v>
      </c>
      <c r="H9" s="57">
        <v>0.69</v>
      </c>
      <c r="I9" s="57">
        <v>50.66</v>
      </c>
      <c r="J9" s="58">
        <v>21.66</v>
      </c>
      <c r="K9" s="72"/>
      <c r="L9" s="1"/>
    </row>
    <row r="10">
      <c r="A10" s="54">
        <v>5</v>
      </c>
      <c r="B10" s="55" t="s">
        <v>18</v>
      </c>
      <c r="C10" s="56">
        <v>62.09</v>
      </c>
      <c r="D10" s="56">
        <v>5.52</v>
      </c>
      <c r="E10" s="56">
        <v>61.09</v>
      </c>
      <c r="F10" s="56">
        <v>5.53</v>
      </c>
      <c r="G10" s="56">
        <v>60.81</v>
      </c>
      <c r="H10" s="57">
        <v>5.63</v>
      </c>
      <c r="I10" s="57">
        <v>81.57</v>
      </c>
      <c r="J10" s="58">
        <v>7.45</v>
      </c>
      <c r="K10" s="72"/>
      <c r="L10" s="1"/>
    </row>
    <row r="11">
      <c r="A11" s="54">
        <v>6</v>
      </c>
      <c r="B11" s="55" t="s">
        <v>19</v>
      </c>
      <c r="C11" s="56">
        <v>46.8</v>
      </c>
      <c r="D11" s="56">
        <v>15.83</v>
      </c>
      <c r="E11" s="56">
        <v>39.57</v>
      </c>
      <c r="F11" s="56">
        <v>15.41</v>
      </c>
      <c r="G11" s="56">
        <v>39.85</v>
      </c>
      <c r="H11" s="57">
        <v>15.63</v>
      </c>
      <c r="I11" s="57">
        <v>51.47</v>
      </c>
      <c r="J11" s="58">
        <v>20.06</v>
      </c>
      <c r="K11" s="72"/>
      <c r="L11" s="1"/>
    </row>
    <row r="12">
      <c r="A12" s="54">
        <v>7</v>
      </c>
      <c r="B12" s="55" t="s">
        <v>20</v>
      </c>
      <c r="C12" s="56">
        <v>5.21</v>
      </c>
      <c r="D12" s="56">
        <v>21.35</v>
      </c>
      <c r="E12" s="56">
        <v>4.08</v>
      </c>
      <c r="F12" s="56">
        <v>14.11</v>
      </c>
      <c r="G12" s="56">
        <v>4.87</v>
      </c>
      <c r="H12" s="57">
        <v>10.34</v>
      </c>
      <c r="I12" s="57">
        <v>4.87</v>
      </c>
      <c r="J12" s="58">
        <v>10.44</v>
      </c>
      <c r="K12" s="72"/>
      <c r="L12" s="1"/>
    </row>
    <row r="13">
      <c r="A13" s="54">
        <v>8</v>
      </c>
      <c r="B13" s="55" t="s">
        <v>21</v>
      </c>
      <c r="C13" s="56">
        <v>0.08</v>
      </c>
      <c r="D13" s="56">
        <v>0.11</v>
      </c>
      <c r="E13" s="56">
        <v>1.48</v>
      </c>
      <c r="F13" s="56">
        <v>2.55</v>
      </c>
      <c r="G13" s="56">
        <v>1.83</v>
      </c>
      <c r="H13" s="57">
        <v>3.84</v>
      </c>
      <c r="I13" s="57">
        <v>1.62</v>
      </c>
      <c r="J13" s="58">
        <v>3.35</v>
      </c>
      <c r="K13" s="72"/>
      <c r="L13" s="1"/>
    </row>
    <row r="14">
      <c r="A14" s="54">
        <v>9</v>
      </c>
      <c r="B14" s="55" t="s">
        <v>22</v>
      </c>
      <c r="C14" s="56">
        <v>1.62</v>
      </c>
      <c r="D14" s="56">
        <v>0.13</v>
      </c>
      <c r="E14" s="56">
        <v>1.62</v>
      </c>
      <c r="F14" s="56">
        <v>0.12</v>
      </c>
      <c r="G14" s="56">
        <v>2.22</v>
      </c>
      <c r="H14" s="57">
        <v>0.14</v>
      </c>
      <c r="I14" s="57">
        <v>2.2</v>
      </c>
      <c r="J14" s="58">
        <v>0.14</v>
      </c>
      <c r="K14" s="72"/>
      <c r="L14" s="1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7">
        <v>0</v>
      </c>
      <c r="I15" s="57">
        <v>0</v>
      </c>
      <c r="J15" s="58">
        <v>0</v>
      </c>
      <c r="K15" s="72"/>
      <c r="L15" s="1"/>
    </row>
    <row r="16">
      <c r="A16" s="54">
        <v>11</v>
      </c>
      <c r="B16" s="55" t="s">
        <v>24</v>
      </c>
      <c r="C16" s="56">
        <v>112.66</v>
      </c>
      <c r="D16" s="56">
        <v>32.7</v>
      </c>
      <c r="E16" s="56">
        <v>82.65</v>
      </c>
      <c r="F16" s="56">
        <v>31.02</v>
      </c>
      <c r="G16" s="56">
        <v>84</v>
      </c>
      <c r="H16" s="57">
        <v>19.35</v>
      </c>
      <c r="I16" s="57">
        <v>82</v>
      </c>
      <c r="J16" s="58">
        <v>20.7</v>
      </c>
      <c r="K16" s="72"/>
      <c r="L16" s="1"/>
    </row>
    <row r="17">
      <c r="A17" s="54">
        <v>12</v>
      </c>
      <c r="B17" s="55" t="s">
        <v>25</v>
      </c>
      <c r="C17" s="56">
        <v>32.14</v>
      </c>
      <c r="D17" s="56">
        <v>14.47</v>
      </c>
      <c r="E17" s="56">
        <v>32.14</v>
      </c>
      <c r="F17" s="56">
        <v>15.35</v>
      </c>
      <c r="G17" s="56">
        <v>32.14</v>
      </c>
      <c r="H17" s="57">
        <v>15.42</v>
      </c>
      <c r="I17" s="57">
        <v>32.14</v>
      </c>
      <c r="J17" s="58">
        <v>15.38</v>
      </c>
      <c r="K17" s="72"/>
      <c r="L17" s="1"/>
    </row>
    <row r="18">
      <c r="A18" s="54">
        <v>13</v>
      </c>
      <c r="B18" s="55" t="s">
        <v>26</v>
      </c>
      <c r="C18" s="56">
        <v>28</v>
      </c>
      <c r="D18" s="56">
        <v>8.28</v>
      </c>
      <c r="E18" s="56">
        <v>75.06</v>
      </c>
      <c r="F18" s="56">
        <v>11.95</v>
      </c>
      <c r="G18" s="56">
        <v>68.47</v>
      </c>
      <c r="H18" s="57">
        <v>10.35</v>
      </c>
      <c r="I18" s="57">
        <v>64.25</v>
      </c>
      <c r="J18" s="58">
        <v>9.12</v>
      </c>
      <c r="K18" s="72"/>
      <c r="L18" s="1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7">
        <v>0</v>
      </c>
      <c r="I20" s="57">
        <v>0</v>
      </c>
      <c r="J20" s="58">
        <v>0</v>
      </c>
      <c r="K20" s="72"/>
      <c r="L20" s="1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4.29</v>
      </c>
      <c r="F21" s="56">
        <v>100</v>
      </c>
      <c r="G21" s="56">
        <v>4.29</v>
      </c>
      <c r="H21" s="57">
        <v>100</v>
      </c>
      <c r="I21" s="57">
        <v>0.1</v>
      </c>
      <c r="J21" s="58">
        <v>0.14</v>
      </c>
      <c r="K21" s="72"/>
      <c r="L21" s="1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7">
        <v>0</v>
      </c>
      <c r="I22" s="57">
        <v>0.35</v>
      </c>
      <c r="J22" s="58">
        <v>12.03</v>
      </c>
      <c r="K22" s="72"/>
      <c r="L22" s="1"/>
    </row>
    <row r="23">
      <c r="A23" s="54">
        <v>17</v>
      </c>
      <c r="B23" s="55" t="s">
        <v>31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7">
        <v>0</v>
      </c>
      <c r="I23" s="57">
        <v>0</v>
      </c>
      <c r="J23" s="58">
        <v>0</v>
      </c>
      <c r="K23" s="72"/>
      <c r="L23" s="1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7">
        <v>0</v>
      </c>
      <c r="I24" s="57">
        <v>0</v>
      </c>
      <c r="J24" s="58">
        <v>0</v>
      </c>
      <c r="K24" s="72"/>
      <c r="L24" s="1"/>
    </row>
    <row r="25">
      <c r="A25" s="54">
        <v>19</v>
      </c>
      <c r="B25" s="55" t="s">
        <v>33</v>
      </c>
      <c r="C25" s="56">
        <v>12.93</v>
      </c>
      <c r="D25" s="56">
        <v>4.77</v>
      </c>
      <c r="E25" s="56">
        <v>49.89</v>
      </c>
      <c r="F25" s="56">
        <v>19.6</v>
      </c>
      <c r="G25" s="56">
        <v>54.68</v>
      </c>
      <c r="H25" s="57">
        <v>28.46</v>
      </c>
      <c r="I25" s="57">
        <v>49.34</v>
      </c>
      <c r="J25" s="58">
        <v>27.82</v>
      </c>
      <c r="K25" s="72"/>
      <c r="L25" s="1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7">
        <v>0</v>
      </c>
      <c r="I26" s="57">
        <v>13.79</v>
      </c>
      <c r="J26" s="58">
        <v>7.76</v>
      </c>
      <c r="K26" s="72"/>
      <c r="L26" s="1"/>
    </row>
    <row r="27">
      <c r="A27" s="54">
        <v>21</v>
      </c>
      <c r="B27" s="55" t="s">
        <v>35</v>
      </c>
      <c r="C27" s="56">
        <v>0</v>
      </c>
      <c r="D27" s="56">
        <v>0</v>
      </c>
      <c r="E27" s="56">
        <v>0</v>
      </c>
      <c r="F27" s="56">
        <v>0</v>
      </c>
      <c r="G27" s="56">
        <v>0</v>
      </c>
      <c r="H27" s="57">
        <v>0</v>
      </c>
      <c r="I27" s="57">
        <v>0</v>
      </c>
      <c r="J27" s="58">
        <v>0</v>
      </c>
      <c r="K27" s="72"/>
      <c r="L27" s="1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7">
        <v>0</v>
      </c>
      <c r="I28" s="57">
        <v>2.59</v>
      </c>
      <c r="J28" s="58">
        <v>37.05</v>
      </c>
      <c r="K28" s="72"/>
      <c r="L28" s="1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7">
        <v>0</v>
      </c>
      <c r="I29" s="57">
        <v>3.07</v>
      </c>
      <c r="J29" s="58">
        <v>14.57</v>
      </c>
      <c r="K29" s="72"/>
      <c r="L29" s="1"/>
    </row>
    <row r="30">
      <c r="A30" s="54">
        <v>24</v>
      </c>
      <c r="B30" s="55" t="s">
        <v>38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7">
        <v>0</v>
      </c>
      <c r="I30" s="57">
        <v>0</v>
      </c>
      <c r="J30" s="58">
        <v>0</v>
      </c>
      <c r="K30" s="72"/>
      <c r="L30" s="1"/>
    </row>
    <row r="31">
      <c r="A31" s="54">
        <v>25</v>
      </c>
      <c r="B31" s="55" t="s">
        <v>39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7">
        <v>0</v>
      </c>
      <c r="I31" s="57">
        <v>0</v>
      </c>
      <c r="J31" s="58">
        <v>0</v>
      </c>
      <c r="K31" s="72"/>
      <c r="L31" s="1"/>
    </row>
    <row r="32">
      <c r="A32" s="54">
        <v>26</v>
      </c>
      <c r="B32" s="55" t="s">
        <v>40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7">
        <v>0</v>
      </c>
      <c r="I32" s="57">
        <v>0</v>
      </c>
      <c r="J32" s="58">
        <v>0</v>
      </c>
      <c r="K32" s="72"/>
      <c r="L32" s="1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7">
        <v>0</v>
      </c>
      <c r="I33" s="57">
        <v>0</v>
      </c>
      <c r="J33" s="58">
        <v>0</v>
      </c>
      <c r="K33" s="72"/>
      <c r="L33" s="1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7">
        <v>0</v>
      </c>
      <c r="I34" s="57">
        <v>0</v>
      </c>
      <c r="J34" s="58">
        <v>0</v>
      </c>
      <c r="K34" s="72"/>
      <c r="L34" s="1"/>
    </row>
    <row r="35">
      <c r="A35" s="54">
        <v>29</v>
      </c>
      <c r="B35" s="55" t="s">
        <v>43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7">
        <v>0</v>
      </c>
      <c r="I35" s="57">
        <v>0</v>
      </c>
      <c r="J35" s="58">
        <v>0</v>
      </c>
      <c r="K35" s="72"/>
      <c r="L35" s="1"/>
    </row>
    <row r="36">
      <c r="A36" s="54">
        <v>30</v>
      </c>
      <c r="B36" s="55" t="s">
        <v>44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7">
        <v>0</v>
      </c>
      <c r="I36" s="57">
        <v>0</v>
      </c>
      <c r="J36" s="58">
        <v>0</v>
      </c>
      <c r="K36" s="72"/>
      <c r="L36" s="1"/>
    </row>
    <row r="37">
      <c r="A37" s="54">
        <v>31</v>
      </c>
      <c r="B37" s="55" t="s">
        <v>45</v>
      </c>
      <c r="C37" s="56">
        <v>0.34</v>
      </c>
      <c r="D37" s="56">
        <v>100</v>
      </c>
      <c r="E37" s="56">
        <v>0.34</v>
      </c>
      <c r="F37" s="56">
        <v>100</v>
      </c>
      <c r="G37" s="56">
        <v>0.34</v>
      </c>
      <c r="H37" s="57">
        <v>100</v>
      </c>
      <c r="I37" s="57">
        <v>0.29</v>
      </c>
      <c r="J37" s="58">
        <v>100</v>
      </c>
      <c r="K37" s="72"/>
      <c r="L37" s="1"/>
    </row>
    <row r="38">
      <c r="A38" s="54">
        <v>32</v>
      </c>
      <c r="B38" s="55" t="s">
        <v>46</v>
      </c>
      <c r="C38" s="56">
        <v>0</v>
      </c>
      <c r="D38" s="56">
        <v>0</v>
      </c>
      <c r="E38" s="56">
        <v>0</v>
      </c>
      <c r="F38" s="56">
        <v>0</v>
      </c>
      <c r="G38" s="56">
        <v>0</v>
      </c>
      <c r="H38" s="57">
        <v>0</v>
      </c>
      <c r="I38" s="57">
        <v>0</v>
      </c>
      <c r="J38" s="58">
        <v>0</v>
      </c>
      <c r="K38" s="72"/>
      <c r="L38" s="1"/>
    </row>
    <row r="39" ht="13.5" s="7" customFormat="1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0.31</v>
      </c>
      <c r="D40" s="56">
        <v>0.26</v>
      </c>
      <c r="E40" s="56">
        <v>0.39</v>
      </c>
      <c r="F40" s="56">
        <v>0.27</v>
      </c>
      <c r="G40" s="56">
        <v>0.43</v>
      </c>
      <c r="H40" s="57">
        <v>0.28</v>
      </c>
      <c r="I40" s="57">
        <v>0.44</v>
      </c>
      <c r="J40" s="58">
        <v>0.28</v>
      </c>
      <c r="K40" s="72"/>
      <c r="L40" s="1"/>
    </row>
    <row r="41" ht="13.5" s="7" customFormat="1">
      <c r="A41" s="18"/>
      <c r="B41" s="4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9">
        <v>34</v>
      </c>
      <c r="B42" s="55" t="s">
        <v>50</v>
      </c>
      <c r="C42" s="56">
        <v>81.28</v>
      </c>
      <c r="D42" s="56">
        <v>32.13</v>
      </c>
      <c r="E42" s="56">
        <v>55.39</v>
      </c>
      <c r="F42" s="56">
        <v>29.18</v>
      </c>
      <c r="G42" s="56">
        <v>52.91</v>
      </c>
      <c r="H42" s="57">
        <v>38.81</v>
      </c>
      <c r="I42" s="57">
        <v>20.08</v>
      </c>
      <c r="J42" s="58">
        <v>15.04</v>
      </c>
      <c r="K42" s="72"/>
      <c r="L42" s="1"/>
    </row>
    <row r="43" ht="13.5" s="7" customFormat="1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8">
        <v>35</v>
      </c>
      <c r="B44" s="69" t="s">
        <v>52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1">
        <v>0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8">
        <v>36</v>
      </c>
      <c r="B45" s="69" t="s">
        <v>53</v>
      </c>
      <c r="C45" s="70">
        <v>4.23</v>
      </c>
      <c r="D45" s="70">
        <v>37.5</v>
      </c>
      <c r="E45" s="70">
        <v>4.79</v>
      </c>
      <c r="F45" s="70">
        <v>31.39</v>
      </c>
      <c r="G45" s="70">
        <v>4.93</v>
      </c>
      <c r="H45" s="70">
        <v>29.19</v>
      </c>
      <c r="I45" s="70">
        <v>2.97</v>
      </c>
      <c r="J45" s="71">
        <v>9.05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8">
        <v>37</v>
      </c>
      <c r="B46" s="69" t="s">
        <v>54</v>
      </c>
      <c r="C46" s="70">
        <v>12.13</v>
      </c>
      <c r="D46" s="70">
        <v>29.76</v>
      </c>
      <c r="E46" s="70">
        <v>9.7</v>
      </c>
      <c r="F46" s="70">
        <v>31.26</v>
      </c>
      <c r="G46" s="70">
        <v>11.91</v>
      </c>
      <c r="H46" s="70">
        <v>28.97</v>
      </c>
      <c r="I46" s="70">
        <v>19.57</v>
      </c>
      <c r="J46" s="71">
        <v>27.85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8">
        <v>38</v>
      </c>
      <c r="B47" s="69" t="s">
        <v>55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1">
        <v>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8">
        <v>39</v>
      </c>
      <c r="B48" s="69" t="s">
        <v>56</v>
      </c>
      <c r="C48" s="70">
        <v>0.44047</v>
      </c>
      <c r="D48" s="70">
        <v>3.05</v>
      </c>
      <c r="E48" s="70">
        <v>0.41</v>
      </c>
      <c r="F48" s="70">
        <v>2.14</v>
      </c>
      <c r="G48" s="70">
        <v>0</v>
      </c>
      <c r="H48" s="70">
        <v>0</v>
      </c>
      <c r="I48" s="70">
        <v>0</v>
      </c>
      <c r="J48" s="71">
        <v>0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8">
        <v>40</v>
      </c>
      <c r="B49" s="69" t="s">
        <v>57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1">
        <v>0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8">
        <v>41</v>
      </c>
      <c r="B50" s="69" t="s">
        <v>58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1">
        <v>0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8">
        <v>42</v>
      </c>
      <c r="B51" s="69" t="s">
        <v>59</v>
      </c>
      <c r="C51" s="70">
        <v>0.91</v>
      </c>
      <c r="D51" s="70">
        <v>32.27</v>
      </c>
      <c r="E51" s="70">
        <v>0.81</v>
      </c>
      <c r="F51" s="70">
        <v>31.52</v>
      </c>
      <c r="G51" s="70">
        <v>1.34</v>
      </c>
      <c r="H51" s="70">
        <v>40.36</v>
      </c>
      <c r="I51" s="70">
        <v>0</v>
      </c>
      <c r="J51" s="71">
        <v>0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6"/>
      <c r="B52" s="67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U113"/>
  <sheetViews>
    <sheetView topLeftCell="A31" zoomScaleSheetLayoutView="80" workbookViewId="0">
      <selection activeCell="D6" sqref="D6:D53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8.28515625" customWidth="1" style="12"/>
    <col min="12" max="205" width="9.140625" customWidth="1" style="1"/>
    <col min="206" max="16384" width="9.140625" customWidth="1" style="3"/>
  </cols>
  <sheetData>
    <row r="1" ht="33.75" customHeight="1" s="7" customFormat="1">
      <c r="A1" s="2" t="s">
        <v>67</v>
      </c>
      <c r="B1" s="6"/>
      <c r="C1" s="73" t="s">
        <v>68</v>
      </c>
      <c r="D1" s="74"/>
      <c r="E1" s="74"/>
      <c r="F1" s="74"/>
      <c r="G1" s="74"/>
      <c r="H1" s="74"/>
      <c r="I1" s="74"/>
      <c r="J1" s="74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6"/>
      <c r="EY1" s="6"/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6"/>
      <c r="FR1" s="6"/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6"/>
      <c r="GK1" s="6"/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</row>
    <row r="2" ht="16.7" customHeight="1" s="7" customFormat="1">
      <c r="A2" s="75">
        <f>T11A!A2</f>
      </c>
      <c r="B2" s="75"/>
      <c r="C2" s="75"/>
      <c r="D2" s="75"/>
      <c r="E2" s="75"/>
      <c r="F2" s="75"/>
      <c r="G2" s="75"/>
      <c r="H2" s="75"/>
      <c r="I2" s="75"/>
      <c r="J2" s="7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</row>
    <row r="3" ht="14.25" customHeight="1" s="26" customFormat="1">
      <c r="A3" s="77" t="s">
        <v>4</v>
      </c>
      <c r="B3" s="79" t="s">
        <v>5</v>
      </c>
      <c r="C3" s="81" t="s">
        <v>69</v>
      </c>
      <c r="D3" s="81"/>
      <c r="E3" s="81"/>
      <c r="F3" s="81"/>
      <c r="G3" s="81"/>
      <c r="H3" s="81"/>
      <c r="I3" s="81" t="s">
        <v>65</v>
      </c>
      <c r="J3" s="82"/>
      <c r="K3" s="72" t="s">
        <v>70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</row>
    <row r="4" ht="12.75" customHeight="1" s="27" customFormat="1">
      <c r="A4" s="78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4"/>
      <c r="K4" s="72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</row>
    <row r="5" ht="13.5" customHeight="1" s="27" customFormat="1">
      <c r="A5" s="44"/>
      <c r="B5" s="45"/>
      <c r="C5" s="46" t="s">
        <v>12</v>
      </c>
      <c r="D5" s="46" t="s">
        <v>13</v>
      </c>
      <c r="E5" s="46" t="s">
        <v>12</v>
      </c>
      <c r="F5" s="46" t="s">
        <v>13</v>
      </c>
      <c r="G5" s="46" t="s">
        <v>12</v>
      </c>
      <c r="H5" s="46" t="s">
        <v>13</v>
      </c>
      <c r="I5" s="46" t="s">
        <v>12</v>
      </c>
      <c r="J5" s="47" t="s">
        <v>13</v>
      </c>
      <c r="K5" s="72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</row>
    <row r="6" ht="12" customHeight="1" s="63" customFormat="1">
      <c r="A6" s="54">
        <v>1</v>
      </c>
      <c r="B6" s="65" t="s">
        <v>14</v>
      </c>
      <c r="C6" s="61">
        <v>147.03</v>
      </c>
      <c r="D6" s="56">
        <v>42.86</v>
      </c>
      <c r="E6" s="61">
        <v>129.15</v>
      </c>
      <c r="F6" s="56">
        <v>33.74</v>
      </c>
      <c r="G6" s="61">
        <v>115.25</v>
      </c>
      <c r="H6" s="56">
        <v>33.63</v>
      </c>
      <c r="I6" s="62">
        <v>98.32</v>
      </c>
      <c r="J6" s="56">
        <v>28.47</v>
      </c>
      <c r="K6" s="72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</row>
    <row r="7" ht="12" customHeight="1">
      <c r="A7" s="54">
        <v>2</v>
      </c>
      <c r="B7" s="55" t="s">
        <v>15</v>
      </c>
      <c r="C7" s="56">
        <v>84.85</v>
      </c>
      <c r="D7" s="56">
        <v>12.31</v>
      </c>
      <c r="E7" s="56">
        <v>87.54</v>
      </c>
      <c r="F7" s="56">
        <v>13.26</v>
      </c>
      <c r="G7" s="56">
        <v>98.15</v>
      </c>
      <c r="H7" s="56">
        <v>14.27</v>
      </c>
      <c r="I7" s="57">
        <v>84.51</v>
      </c>
      <c r="J7" s="56">
        <v>12.76</v>
      </c>
      <c r="K7" s="72"/>
    </row>
    <row r="8">
      <c r="A8" s="54">
        <v>3</v>
      </c>
      <c r="B8" s="55" t="s">
        <v>16</v>
      </c>
      <c r="C8" s="56">
        <v>6.79</v>
      </c>
      <c r="D8" s="56">
        <v>23.35</v>
      </c>
      <c r="E8" s="56">
        <v>6.79</v>
      </c>
      <c r="F8" s="56">
        <v>23.35</v>
      </c>
      <c r="G8" s="56">
        <v>1.95</v>
      </c>
      <c r="H8" s="56">
        <v>8.04</v>
      </c>
      <c r="I8" s="57">
        <v>1.95</v>
      </c>
      <c r="J8" s="56">
        <v>8.04</v>
      </c>
      <c r="K8" s="72"/>
    </row>
    <row r="9">
      <c r="A9" s="54">
        <v>4</v>
      </c>
      <c r="B9" s="55" t="s">
        <v>17</v>
      </c>
      <c r="C9" s="56">
        <v>15.95</v>
      </c>
      <c r="D9" s="56">
        <v>7.89</v>
      </c>
      <c r="E9" s="56">
        <v>21.71</v>
      </c>
      <c r="F9" s="56">
        <v>10.44</v>
      </c>
      <c r="G9" s="56">
        <v>21.96</v>
      </c>
      <c r="H9" s="56">
        <v>9.42</v>
      </c>
      <c r="I9" s="57">
        <v>19.42</v>
      </c>
      <c r="J9" s="56">
        <v>8.3</v>
      </c>
      <c r="K9" s="72"/>
    </row>
    <row r="10">
      <c r="A10" s="54">
        <v>5</v>
      </c>
      <c r="B10" s="55" t="s">
        <v>18</v>
      </c>
      <c r="C10" s="56">
        <v>96.96</v>
      </c>
      <c r="D10" s="56">
        <v>8.63</v>
      </c>
      <c r="E10" s="56">
        <v>92.94</v>
      </c>
      <c r="F10" s="56">
        <v>8.41</v>
      </c>
      <c r="G10" s="56">
        <v>94.19</v>
      </c>
      <c r="H10" s="56">
        <v>8.72</v>
      </c>
      <c r="I10" s="57">
        <v>63.33</v>
      </c>
      <c r="J10" s="56">
        <v>5.78</v>
      </c>
      <c r="K10" s="72"/>
    </row>
    <row r="11">
      <c r="A11" s="54">
        <v>6</v>
      </c>
      <c r="B11" s="55" t="s">
        <v>19</v>
      </c>
      <c r="C11" s="56">
        <v>33.36</v>
      </c>
      <c r="D11" s="56">
        <v>11.29</v>
      </c>
      <c r="E11" s="56">
        <v>33.36</v>
      </c>
      <c r="F11" s="56">
        <v>12.99</v>
      </c>
      <c r="G11" s="56">
        <v>31.53</v>
      </c>
      <c r="H11" s="56">
        <v>12.37</v>
      </c>
      <c r="I11" s="57">
        <v>30.87</v>
      </c>
      <c r="J11" s="56">
        <v>12.03</v>
      </c>
      <c r="K11" s="72"/>
    </row>
    <row r="12">
      <c r="A12" s="54">
        <v>7</v>
      </c>
      <c r="B12" s="55" t="s">
        <v>20</v>
      </c>
      <c r="C12" s="56">
        <v>1.16</v>
      </c>
      <c r="D12" s="56">
        <v>4.75</v>
      </c>
      <c r="E12" s="56">
        <v>2.52</v>
      </c>
      <c r="F12" s="56">
        <v>8.71</v>
      </c>
      <c r="G12" s="56">
        <v>16.37</v>
      </c>
      <c r="H12" s="56">
        <v>34.76</v>
      </c>
      <c r="I12" s="57">
        <v>16.27</v>
      </c>
      <c r="J12" s="56">
        <v>34.89</v>
      </c>
      <c r="K12" s="72"/>
    </row>
    <row r="13">
      <c r="A13" s="54">
        <v>8</v>
      </c>
      <c r="B13" s="55" t="s">
        <v>21</v>
      </c>
      <c r="C13" s="56">
        <v>0.05</v>
      </c>
      <c r="D13" s="56">
        <v>0.07</v>
      </c>
      <c r="E13" s="56">
        <v>0.05</v>
      </c>
      <c r="F13" s="56">
        <v>0.09</v>
      </c>
      <c r="G13" s="56">
        <v>0.09</v>
      </c>
      <c r="H13" s="56">
        <v>0.19</v>
      </c>
      <c r="I13" s="57">
        <v>0.18</v>
      </c>
      <c r="J13" s="56">
        <v>0.37</v>
      </c>
      <c r="K13" s="72"/>
    </row>
    <row r="14">
      <c r="A14" s="54">
        <v>9</v>
      </c>
      <c r="B14" s="55" t="s">
        <v>22</v>
      </c>
      <c r="C14" s="56">
        <v>199.89</v>
      </c>
      <c r="D14" s="56">
        <v>15.74</v>
      </c>
      <c r="E14" s="56">
        <v>216.5</v>
      </c>
      <c r="F14" s="56">
        <v>15.44</v>
      </c>
      <c r="G14" s="56">
        <v>214.46</v>
      </c>
      <c r="H14" s="56">
        <v>13.95</v>
      </c>
      <c r="I14" s="57">
        <v>216.95</v>
      </c>
      <c r="J14" s="56">
        <v>14.19</v>
      </c>
      <c r="K14" s="72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7">
        <v>0</v>
      </c>
      <c r="J15" s="56">
        <v>0</v>
      </c>
      <c r="K15" s="72"/>
    </row>
    <row r="16">
      <c r="A16" s="54">
        <v>11</v>
      </c>
      <c r="B16" s="55" t="s">
        <v>24</v>
      </c>
      <c r="C16" s="56">
        <v>103.06</v>
      </c>
      <c r="D16" s="56">
        <v>29.91</v>
      </c>
      <c r="E16" s="56">
        <v>101.3</v>
      </c>
      <c r="F16" s="56">
        <v>38.02</v>
      </c>
      <c r="G16" s="56">
        <v>105.27</v>
      </c>
      <c r="H16" s="56">
        <v>24.25</v>
      </c>
      <c r="I16" s="57">
        <v>103.41</v>
      </c>
      <c r="J16" s="56">
        <v>26.11</v>
      </c>
      <c r="K16" s="72"/>
    </row>
    <row r="17">
      <c r="A17" s="54">
        <v>12</v>
      </c>
      <c r="B17" s="55" t="s">
        <v>25</v>
      </c>
      <c r="C17" s="56">
        <v>29.7</v>
      </c>
      <c r="D17" s="56">
        <v>13.37</v>
      </c>
      <c r="E17" s="56">
        <v>29.53</v>
      </c>
      <c r="F17" s="56">
        <v>14.1</v>
      </c>
      <c r="G17" s="56">
        <v>29.09</v>
      </c>
      <c r="H17" s="56">
        <v>13.96</v>
      </c>
      <c r="I17" s="57">
        <v>29.67</v>
      </c>
      <c r="J17" s="56">
        <v>14.2</v>
      </c>
      <c r="K17" s="72"/>
    </row>
    <row r="18">
      <c r="A18" s="54">
        <v>13</v>
      </c>
      <c r="B18" s="55" t="s">
        <v>26</v>
      </c>
      <c r="C18" s="56">
        <v>43.47</v>
      </c>
      <c r="D18" s="56">
        <v>12.85</v>
      </c>
      <c r="E18" s="56">
        <v>86.9</v>
      </c>
      <c r="F18" s="56">
        <v>13.83</v>
      </c>
      <c r="G18" s="56">
        <v>79.45</v>
      </c>
      <c r="H18" s="56">
        <v>12.01</v>
      </c>
      <c r="I18" s="57">
        <v>96.35</v>
      </c>
      <c r="J18" s="56">
        <v>13.68</v>
      </c>
      <c r="K18" s="72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</row>
    <row r="20">
      <c r="A20" s="54">
        <v>14</v>
      </c>
      <c r="B20" s="55" t="s">
        <v>28</v>
      </c>
      <c r="C20" s="56">
        <v>37.97</v>
      </c>
      <c r="D20" s="56">
        <v>27.75</v>
      </c>
      <c r="E20" s="56">
        <v>42.36</v>
      </c>
      <c r="F20" s="56">
        <v>29.98</v>
      </c>
      <c r="G20" s="56">
        <v>41.53</v>
      </c>
      <c r="H20" s="56">
        <v>28.87</v>
      </c>
      <c r="I20" s="57">
        <v>64.37</v>
      </c>
      <c r="J20" s="56">
        <v>39.13</v>
      </c>
      <c r="K20" s="72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0</v>
      </c>
      <c r="I21" s="57">
        <v>2.35</v>
      </c>
      <c r="J21" s="56">
        <v>3.23</v>
      </c>
      <c r="K21" s="72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7">
        <v>0.22</v>
      </c>
      <c r="J22" s="56">
        <v>7.56</v>
      </c>
      <c r="K22" s="72"/>
    </row>
    <row r="23">
      <c r="A23" s="54">
        <v>17</v>
      </c>
      <c r="B23" s="55" t="s">
        <v>31</v>
      </c>
      <c r="C23" s="56">
        <v>24.51</v>
      </c>
      <c r="D23" s="56">
        <v>93.09</v>
      </c>
      <c r="E23" s="56">
        <v>12.51</v>
      </c>
      <c r="F23" s="56">
        <v>92.8</v>
      </c>
      <c r="G23" s="56">
        <v>17.31</v>
      </c>
      <c r="H23" s="56">
        <v>94.69</v>
      </c>
      <c r="I23" s="57">
        <v>17.42</v>
      </c>
      <c r="J23" s="56">
        <v>81.17</v>
      </c>
      <c r="K23" s="72"/>
    </row>
    <row r="24">
      <c r="A24" s="54">
        <v>18</v>
      </c>
      <c r="B24" s="55" t="s">
        <v>32</v>
      </c>
      <c r="C24" s="56">
        <v>0.64</v>
      </c>
      <c r="D24" s="56">
        <v>100</v>
      </c>
      <c r="E24" s="56">
        <v>0.52</v>
      </c>
      <c r="F24" s="56">
        <v>100</v>
      </c>
      <c r="G24" s="56">
        <v>0.41</v>
      </c>
      <c r="H24" s="56">
        <v>100</v>
      </c>
      <c r="I24" s="57">
        <v>0.4</v>
      </c>
      <c r="J24" s="56">
        <v>100</v>
      </c>
      <c r="K24" s="72"/>
    </row>
    <row r="25">
      <c r="A25" s="54">
        <v>19</v>
      </c>
      <c r="B25" s="55" t="s">
        <v>33</v>
      </c>
      <c r="C25" s="56">
        <v>97.78</v>
      </c>
      <c r="D25" s="56">
        <v>36.07</v>
      </c>
      <c r="E25" s="56">
        <v>93.85</v>
      </c>
      <c r="F25" s="56">
        <v>36.87</v>
      </c>
      <c r="G25" s="56">
        <v>93.85</v>
      </c>
      <c r="H25" s="56">
        <v>48.84</v>
      </c>
      <c r="I25" s="57">
        <v>93.85</v>
      </c>
      <c r="J25" s="56">
        <v>52.92</v>
      </c>
      <c r="K25" s="72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7">
        <v>12.45</v>
      </c>
      <c r="J26" s="56">
        <v>7</v>
      </c>
      <c r="K26" s="72"/>
    </row>
    <row r="27">
      <c r="A27" s="54">
        <v>21</v>
      </c>
      <c r="B27" s="55" t="s">
        <v>35</v>
      </c>
      <c r="C27" s="56">
        <v>23.72</v>
      </c>
      <c r="D27" s="56">
        <v>9.83</v>
      </c>
      <c r="E27" s="56">
        <v>46.15</v>
      </c>
      <c r="F27" s="56">
        <v>36.28</v>
      </c>
      <c r="G27" s="56">
        <v>53.39</v>
      </c>
      <c r="H27" s="56">
        <v>39.71</v>
      </c>
      <c r="I27" s="57">
        <v>55.28780657</v>
      </c>
      <c r="J27" s="56">
        <v>40.55</v>
      </c>
      <c r="K27" s="72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7">
        <v>3.63</v>
      </c>
      <c r="J28" s="56">
        <v>51.93</v>
      </c>
      <c r="K28" s="72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4.03</v>
      </c>
      <c r="F29" s="56">
        <v>19.08</v>
      </c>
      <c r="G29" s="56">
        <v>4.03</v>
      </c>
      <c r="H29" s="56">
        <v>100</v>
      </c>
      <c r="I29" s="57">
        <v>4.01</v>
      </c>
      <c r="J29" s="56">
        <v>19.03</v>
      </c>
      <c r="K29" s="72"/>
    </row>
    <row r="30">
      <c r="A30" s="54">
        <v>24</v>
      </c>
      <c r="B30" s="55" t="s">
        <v>38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7">
        <v>0</v>
      </c>
      <c r="J30" s="56">
        <v>0</v>
      </c>
      <c r="K30" s="72"/>
    </row>
    <row r="31">
      <c r="A31" s="54">
        <v>25</v>
      </c>
      <c r="B31" s="55" t="s">
        <v>39</v>
      </c>
      <c r="C31" s="56">
        <v>20.24</v>
      </c>
      <c r="D31" s="56">
        <v>24.09</v>
      </c>
      <c r="E31" s="56">
        <v>13.09</v>
      </c>
      <c r="F31" s="56">
        <v>26.05</v>
      </c>
      <c r="G31" s="56">
        <v>12.95</v>
      </c>
      <c r="H31" s="56">
        <v>25.97</v>
      </c>
      <c r="I31" s="57">
        <v>23.88</v>
      </c>
      <c r="J31" s="56">
        <v>39.28</v>
      </c>
      <c r="K31" s="72"/>
    </row>
    <row r="32">
      <c r="A32" s="54">
        <v>26</v>
      </c>
      <c r="B32" s="55" t="s">
        <v>40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7">
        <v>0</v>
      </c>
      <c r="J32" s="56">
        <v>0</v>
      </c>
      <c r="K32" s="72"/>
    </row>
    <row r="33">
      <c r="A33" s="54">
        <v>27</v>
      </c>
      <c r="B33" s="55" t="s">
        <v>41</v>
      </c>
      <c r="C33" s="56">
        <v>20.63</v>
      </c>
      <c r="D33" s="56">
        <v>100</v>
      </c>
      <c r="E33" s="56">
        <v>15.28</v>
      </c>
      <c r="F33" s="56">
        <v>100</v>
      </c>
      <c r="G33" s="56">
        <v>21.8</v>
      </c>
      <c r="H33" s="56">
        <v>100</v>
      </c>
      <c r="I33" s="57">
        <v>14.21</v>
      </c>
      <c r="J33" s="56">
        <v>100</v>
      </c>
      <c r="K33" s="72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7">
        <v>0.01</v>
      </c>
      <c r="J34" s="56">
        <v>0.92</v>
      </c>
      <c r="K34" s="72"/>
    </row>
    <row r="35">
      <c r="A35" s="54">
        <v>29</v>
      </c>
      <c r="B35" s="55" t="s">
        <v>43</v>
      </c>
      <c r="C35" s="56">
        <v>6.82</v>
      </c>
      <c r="D35" s="56">
        <v>73.81</v>
      </c>
      <c r="E35" s="56">
        <v>10.94</v>
      </c>
      <c r="F35" s="56">
        <v>84.02</v>
      </c>
      <c r="G35" s="56">
        <v>10.94</v>
      </c>
      <c r="H35" s="56">
        <v>84.02</v>
      </c>
      <c r="I35" s="57">
        <v>10.94</v>
      </c>
      <c r="J35" s="56">
        <v>84.02</v>
      </c>
      <c r="K35" s="72"/>
    </row>
    <row r="36">
      <c r="A36" s="54">
        <v>30</v>
      </c>
      <c r="B36" s="55" t="s">
        <v>44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7">
        <v>0</v>
      </c>
      <c r="J36" s="56">
        <v>0</v>
      </c>
      <c r="K36" s="72"/>
    </row>
    <row r="37">
      <c r="A37" s="54">
        <v>31</v>
      </c>
      <c r="B37" s="55" t="s">
        <v>45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7">
        <v>0</v>
      </c>
      <c r="J37" s="56">
        <v>0</v>
      </c>
      <c r="K37" s="72"/>
    </row>
    <row r="38">
      <c r="A38" s="54">
        <v>32</v>
      </c>
      <c r="B38" s="55" t="s">
        <v>46</v>
      </c>
      <c r="C38" s="56">
        <v>2</v>
      </c>
      <c r="D38" s="56">
        <v>80.32</v>
      </c>
      <c r="E38" s="56">
        <v>2</v>
      </c>
      <c r="F38" s="56">
        <v>19.55</v>
      </c>
      <c r="G38" s="56">
        <v>2</v>
      </c>
      <c r="H38" s="56">
        <v>19.55</v>
      </c>
      <c r="I38" s="57">
        <v>2</v>
      </c>
      <c r="J38" s="56">
        <v>10.53</v>
      </c>
      <c r="K38" s="72"/>
    </row>
    <row r="39" ht="13.5" s="7" customFormat="1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</row>
    <row r="40">
      <c r="A40" s="59">
        <v>33</v>
      </c>
      <c r="B40" s="55" t="s">
        <v>48</v>
      </c>
      <c r="C40" s="56">
        <v>119.84</v>
      </c>
      <c r="D40" s="56">
        <v>98.92</v>
      </c>
      <c r="E40" s="56">
        <v>144.68</v>
      </c>
      <c r="F40" s="56">
        <v>99.13</v>
      </c>
      <c r="G40" s="56">
        <v>153.33</v>
      </c>
      <c r="H40" s="56">
        <v>99.11</v>
      </c>
      <c r="I40" s="57">
        <v>157.96</v>
      </c>
      <c r="J40" s="56">
        <v>99.12</v>
      </c>
      <c r="K40" s="72"/>
    </row>
    <row r="41" ht="13.5" s="7" customFormat="1">
      <c r="A41" s="18"/>
      <c r="B41" s="4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</row>
    <row r="42">
      <c r="A42" s="59">
        <v>34</v>
      </c>
      <c r="B42" s="55" t="s">
        <v>50</v>
      </c>
      <c r="C42" s="56">
        <v>32.48</v>
      </c>
      <c r="D42" s="56">
        <v>12.84</v>
      </c>
      <c r="E42" s="56">
        <v>29.16</v>
      </c>
      <c r="F42" s="56">
        <v>15.36</v>
      </c>
      <c r="G42" s="56">
        <v>28.94</v>
      </c>
      <c r="H42" s="56">
        <v>21.23</v>
      </c>
      <c r="I42" s="57">
        <v>55.68</v>
      </c>
      <c r="J42" s="56">
        <v>41.7</v>
      </c>
      <c r="K42" s="72"/>
    </row>
    <row r="43" ht="13.5" s="7" customFormat="1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</row>
    <row r="44" ht="13.5" s="7" customFormat="1">
      <c r="A44" s="68">
        <v>35</v>
      </c>
      <c r="B44" s="69" t="s">
        <v>52</v>
      </c>
      <c r="C44" s="70">
        <v>4.1</v>
      </c>
      <c r="D44" s="70">
        <v>17.43</v>
      </c>
      <c r="E44" s="70">
        <v>2.58</v>
      </c>
      <c r="F44" s="70">
        <v>15.4</v>
      </c>
      <c r="G44" s="70">
        <v>2.08</v>
      </c>
      <c r="H44" s="70">
        <v>12.58</v>
      </c>
      <c r="I44" s="70">
        <v>1.69</v>
      </c>
      <c r="J44" s="70">
        <v>9.76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</row>
    <row r="45" ht="13.5" s="7" customFormat="1">
      <c r="A45" s="68">
        <v>36</v>
      </c>
      <c r="B45" s="69" t="s">
        <v>53</v>
      </c>
      <c r="C45" s="70">
        <v>0.11</v>
      </c>
      <c r="D45" s="70">
        <v>0.98</v>
      </c>
      <c r="E45" s="70">
        <v>0.11</v>
      </c>
      <c r="F45" s="70">
        <v>0.72</v>
      </c>
      <c r="G45" s="70">
        <v>0</v>
      </c>
      <c r="H45" s="70">
        <v>0</v>
      </c>
      <c r="I45" s="70">
        <v>8.58</v>
      </c>
      <c r="J45" s="70">
        <v>26.13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</row>
    <row r="46" ht="13.5" s="7" customFormat="1">
      <c r="A46" s="68">
        <v>37</v>
      </c>
      <c r="B46" s="69" t="s">
        <v>54</v>
      </c>
      <c r="C46" s="70">
        <v>14.44</v>
      </c>
      <c r="D46" s="70">
        <v>35.43</v>
      </c>
      <c r="E46" s="70">
        <v>10.86</v>
      </c>
      <c r="F46" s="70">
        <v>35</v>
      </c>
      <c r="G46" s="70">
        <v>12.87</v>
      </c>
      <c r="H46" s="70">
        <v>31.31</v>
      </c>
      <c r="I46" s="70">
        <v>22.29</v>
      </c>
      <c r="J46" s="70">
        <v>31.73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</row>
    <row r="47" ht="13.5" s="7" customFormat="1">
      <c r="A47" s="68">
        <v>38</v>
      </c>
      <c r="B47" s="69" t="s">
        <v>55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</row>
    <row r="48" ht="13.5" s="7" customFormat="1">
      <c r="A48" s="68">
        <v>39</v>
      </c>
      <c r="B48" s="69" t="s">
        <v>56</v>
      </c>
      <c r="C48" s="70">
        <v>0</v>
      </c>
      <c r="D48" s="70">
        <v>0</v>
      </c>
      <c r="E48" s="70">
        <v>0</v>
      </c>
      <c r="F48" s="70">
        <v>0</v>
      </c>
      <c r="G48" s="70">
        <v>3.58</v>
      </c>
      <c r="H48" s="70">
        <v>17.84</v>
      </c>
      <c r="I48" s="70">
        <v>3.18</v>
      </c>
      <c r="J48" s="70">
        <v>18.76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</row>
    <row r="49" ht="13.5" s="7" customFormat="1">
      <c r="A49" s="68">
        <v>40</v>
      </c>
      <c r="B49" s="69" t="s">
        <v>57</v>
      </c>
      <c r="C49" s="70">
        <v>1.49</v>
      </c>
      <c r="D49" s="70">
        <v>82.32</v>
      </c>
      <c r="E49" s="70">
        <v>1.08</v>
      </c>
      <c r="F49" s="70">
        <v>100</v>
      </c>
      <c r="G49" s="70">
        <v>1.8</v>
      </c>
      <c r="H49" s="70">
        <v>100</v>
      </c>
      <c r="I49" s="70">
        <v>3.13</v>
      </c>
      <c r="J49" s="70">
        <v>68.49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</row>
    <row r="50" ht="13.5" s="7" customFormat="1">
      <c r="A50" s="68">
        <v>41</v>
      </c>
      <c r="B50" s="69" t="s">
        <v>58</v>
      </c>
      <c r="C50" s="70">
        <v>0.18</v>
      </c>
      <c r="D50" s="70">
        <v>100</v>
      </c>
      <c r="E50" s="70">
        <v>0.22</v>
      </c>
      <c r="F50" s="70">
        <v>100</v>
      </c>
      <c r="G50" s="70">
        <v>0.31</v>
      </c>
      <c r="H50" s="70">
        <v>4.1</v>
      </c>
      <c r="I50" s="70">
        <v>0.21</v>
      </c>
      <c r="J50" s="70">
        <v>2.81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</row>
    <row r="51" ht="13.5" s="7" customFormat="1">
      <c r="A51" s="68">
        <v>42</v>
      </c>
      <c r="B51" s="69" t="s">
        <v>59</v>
      </c>
      <c r="C51" s="70">
        <v>1.12</v>
      </c>
      <c r="D51" s="70">
        <v>39.72</v>
      </c>
      <c r="E51" s="70">
        <v>1.17</v>
      </c>
      <c r="F51" s="70">
        <v>45.53</v>
      </c>
      <c r="G51" s="70">
        <v>1.1</v>
      </c>
      <c r="H51" s="70">
        <v>33.13</v>
      </c>
      <c r="I51" s="70">
        <v>4.07</v>
      </c>
      <c r="J51" s="70">
        <v>62.23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</row>
    <row r="52" ht="13.5" s="7" customFormat="1">
      <c r="A52" s="66"/>
      <c r="B52" s="67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</row>
    <row r="53" ht="14.25" s="7" customFormat="1">
      <c r="A53" s="19"/>
      <c r="B53" s="20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V113"/>
  <sheetViews>
    <sheetView topLeftCell="A37" zoomScaleSheetLayoutView="100" workbookViewId="0">
      <selection activeCell="D6" sqref="D6:D53"/>
    </sheetView>
  </sheetViews>
  <sheetFormatPr defaultRowHeight="12.75"/>
  <cols>
    <col min="1" max="1" width="5.7109375" customWidth="1" style="7"/>
    <col min="2" max="2" width="28.85546875" customWidth="1" style="7"/>
    <col min="3" max="4" width="10.7109375" customWidth="1" style="35"/>
    <col min="5" max="5" width="11.7109375" customWidth="1" style="35"/>
    <col min="6" max="6" width="12.140625" customWidth="1" style="35"/>
    <col min="7" max="7" width="10.7109375" customWidth="1" style="35"/>
    <col min="8" max="8" width="10.7109375" customWidth="1" style="36"/>
    <col min="9" max="9" width="11.85546875" customWidth="1" style="36"/>
    <col min="10" max="10" width="11.85546875" customWidth="1" style="35"/>
    <col min="11" max="11" width="5.28515625" customWidth="1" style="35"/>
    <col min="12" max="12" width="8.28515625" customWidth="1" style="35"/>
    <col min="13" max="206" width="9.140625" customWidth="1" style="6"/>
    <col min="207" max="16384" width="9.140625" customWidth="1" style="7"/>
  </cols>
  <sheetData>
    <row r="1" ht="33" customHeight="1">
      <c r="A1" s="2" t="s">
        <v>71</v>
      </c>
      <c r="B1" s="6"/>
      <c r="C1" s="73" t="s">
        <v>72</v>
      </c>
      <c r="D1" s="74"/>
      <c r="E1" s="74"/>
      <c r="F1" s="74"/>
      <c r="G1" s="74"/>
      <c r="H1" s="74"/>
      <c r="I1" s="74"/>
      <c r="J1" s="74"/>
      <c r="K1" s="7"/>
      <c r="L1" s="6"/>
    </row>
    <row r="2" ht="17.1" customHeight="1">
      <c r="A2" s="75">
        <f>T11A!A2</f>
      </c>
      <c r="B2" s="75"/>
      <c r="C2" s="75"/>
      <c r="D2" s="75"/>
      <c r="E2" s="75"/>
      <c r="F2" s="75"/>
      <c r="G2" s="75"/>
      <c r="H2" s="75"/>
      <c r="I2" s="75"/>
      <c r="J2" s="75"/>
      <c r="K2" s="24"/>
      <c r="L2" s="6"/>
    </row>
    <row r="3" ht="14.25" customHeight="1" s="26" customFormat="1">
      <c r="A3" s="77" t="s">
        <v>4</v>
      </c>
      <c r="B3" s="79" t="s">
        <v>5</v>
      </c>
      <c r="C3" s="85" t="s">
        <v>73</v>
      </c>
      <c r="D3" s="86"/>
      <c r="E3" s="86"/>
      <c r="F3" s="86"/>
      <c r="G3" s="86"/>
      <c r="H3" s="86"/>
      <c r="I3" s="86" t="s">
        <v>3</v>
      </c>
      <c r="J3" s="87"/>
      <c r="K3" s="72" t="s">
        <v>74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8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4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27" customFormat="1">
      <c r="A5" s="44"/>
      <c r="B5" s="45"/>
      <c r="C5" s="46" t="s">
        <v>12</v>
      </c>
      <c r="D5" s="46" t="s">
        <v>13</v>
      </c>
      <c r="E5" s="46" t="s">
        <v>12</v>
      </c>
      <c r="F5" s="46" t="s">
        <v>13</v>
      </c>
      <c r="G5" s="46" t="s">
        <v>12</v>
      </c>
      <c r="H5" s="46" t="s">
        <v>13</v>
      </c>
      <c r="I5" s="46" t="s">
        <v>12</v>
      </c>
      <c r="J5" s="47" t="s">
        <v>13</v>
      </c>
      <c r="K5" s="72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4">
        <v>1</v>
      </c>
      <c r="B6" s="55" t="s">
        <v>14</v>
      </c>
      <c r="C6" s="56">
        <v>0</v>
      </c>
      <c r="D6" s="56">
        <v>0</v>
      </c>
      <c r="E6" s="56">
        <v>0</v>
      </c>
      <c r="F6" s="56">
        <v>0</v>
      </c>
      <c r="G6" s="56">
        <v>0</v>
      </c>
      <c r="H6" s="56">
        <v>0</v>
      </c>
      <c r="I6" s="57">
        <v>0</v>
      </c>
      <c r="J6" s="56">
        <v>0</v>
      </c>
      <c r="K6" s="72"/>
      <c r="L6" s="6"/>
    </row>
    <row r="7" ht="12" customHeight="1">
      <c r="A7" s="54">
        <v>2</v>
      </c>
      <c r="B7" s="55" t="s">
        <v>15</v>
      </c>
      <c r="C7" s="56">
        <v>113.73</v>
      </c>
      <c r="D7" s="56">
        <v>16.49</v>
      </c>
      <c r="E7" s="56">
        <v>113.73</v>
      </c>
      <c r="F7" s="56">
        <v>17.23</v>
      </c>
      <c r="G7" s="56">
        <v>113.73</v>
      </c>
      <c r="H7" s="56">
        <v>16.54</v>
      </c>
      <c r="I7" s="57">
        <v>113.73</v>
      </c>
      <c r="J7" s="56">
        <v>17.17</v>
      </c>
      <c r="K7" s="72"/>
      <c r="L7" s="6"/>
    </row>
    <row r="8">
      <c r="A8" s="54">
        <v>3</v>
      </c>
      <c r="B8" s="55" t="s">
        <v>16</v>
      </c>
      <c r="C8" s="56">
        <v>0</v>
      </c>
      <c r="D8" s="56">
        <v>0</v>
      </c>
      <c r="E8" s="56">
        <v>0</v>
      </c>
      <c r="F8" s="56">
        <v>0</v>
      </c>
      <c r="G8" s="56">
        <v>0</v>
      </c>
      <c r="H8" s="56">
        <v>0</v>
      </c>
      <c r="I8" s="57">
        <v>0</v>
      </c>
      <c r="J8" s="56">
        <v>0</v>
      </c>
      <c r="K8" s="72"/>
      <c r="L8" s="6"/>
    </row>
    <row r="9">
      <c r="A9" s="54">
        <v>4</v>
      </c>
      <c r="B9" s="55" t="s">
        <v>17</v>
      </c>
      <c r="C9" s="56">
        <v>35.25</v>
      </c>
      <c r="D9" s="56">
        <v>17.43</v>
      </c>
      <c r="E9" s="56">
        <v>35.25</v>
      </c>
      <c r="F9" s="56">
        <v>16.95</v>
      </c>
      <c r="G9" s="56">
        <v>71.76</v>
      </c>
      <c r="H9" s="56">
        <v>30.78</v>
      </c>
      <c r="I9" s="57">
        <v>3.55</v>
      </c>
      <c r="J9" s="56">
        <v>1.52</v>
      </c>
      <c r="K9" s="72"/>
      <c r="L9" s="6"/>
    </row>
    <row r="10">
      <c r="A10" s="54">
        <v>5</v>
      </c>
      <c r="B10" s="55" t="s">
        <v>18</v>
      </c>
      <c r="C10" s="56">
        <v>0</v>
      </c>
      <c r="D10" s="56">
        <v>0</v>
      </c>
      <c r="E10" s="56">
        <v>0</v>
      </c>
      <c r="F10" s="56">
        <v>0</v>
      </c>
      <c r="G10" s="56">
        <v>0</v>
      </c>
      <c r="H10" s="56">
        <v>0</v>
      </c>
      <c r="I10" s="57">
        <v>91.24</v>
      </c>
      <c r="J10" s="56">
        <v>8.33</v>
      </c>
      <c r="K10" s="72"/>
      <c r="L10" s="6"/>
    </row>
    <row r="11">
      <c r="A11" s="54">
        <v>6</v>
      </c>
      <c r="B11" s="55" t="s">
        <v>19</v>
      </c>
      <c r="C11" s="56">
        <v>167.91</v>
      </c>
      <c r="D11" s="56">
        <v>56.81</v>
      </c>
      <c r="E11" s="56">
        <v>141.43</v>
      </c>
      <c r="F11" s="56">
        <v>55.07</v>
      </c>
      <c r="G11" s="56">
        <v>142.03</v>
      </c>
      <c r="H11" s="56">
        <v>55.7</v>
      </c>
      <c r="I11" s="57">
        <v>136.53</v>
      </c>
      <c r="J11" s="56">
        <v>53.21</v>
      </c>
      <c r="K11" s="72"/>
      <c r="L11" s="6"/>
    </row>
    <row r="12">
      <c r="A12" s="54">
        <v>7</v>
      </c>
      <c r="B12" s="55" t="s">
        <v>20</v>
      </c>
      <c r="C12" s="56">
        <v>0</v>
      </c>
      <c r="D12" s="56">
        <v>0</v>
      </c>
      <c r="E12" s="56">
        <v>12.04</v>
      </c>
      <c r="F12" s="56">
        <v>41.63</v>
      </c>
      <c r="G12" s="56">
        <v>14.57</v>
      </c>
      <c r="H12" s="56">
        <v>30.94</v>
      </c>
      <c r="I12" s="57">
        <v>14.21</v>
      </c>
      <c r="J12" s="56">
        <v>30.47</v>
      </c>
      <c r="K12" s="72"/>
      <c r="L12" s="6"/>
    </row>
    <row r="13">
      <c r="A13" s="54">
        <v>8</v>
      </c>
      <c r="B13" s="55" t="s">
        <v>21</v>
      </c>
      <c r="C13" s="56">
        <v>66.5</v>
      </c>
      <c r="D13" s="56">
        <v>94.51</v>
      </c>
      <c r="E13" s="56">
        <v>53.61</v>
      </c>
      <c r="F13" s="56">
        <v>92.37</v>
      </c>
      <c r="G13" s="56">
        <v>42.4</v>
      </c>
      <c r="H13" s="56">
        <v>89.04</v>
      </c>
      <c r="I13" s="57">
        <v>45.58</v>
      </c>
      <c r="J13" s="56">
        <v>94.13</v>
      </c>
      <c r="K13" s="72"/>
      <c r="L13" s="6"/>
    </row>
    <row r="14">
      <c r="A14" s="54">
        <v>9</v>
      </c>
      <c r="B14" s="55" t="s">
        <v>22</v>
      </c>
      <c r="C14" s="56">
        <v>8.51</v>
      </c>
      <c r="D14" s="56">
        <v>0.67</v>
      </c>
      <c r="E14" s="56">
        <v>8.51</v>
      </c>
      <c r="F14" s="56">
        <v>0.61</v>
      </c>
      <c r="G14" s="56">
        <v>9.21</v>
      </c>
      <c r="H14" s="56">
        <v>0.6</v>
      </c>
      <c r="I14" s="57">
        <v>9.26</v>
      </c>
      <c r="J14" s="56">
        <v>0.61</v>
      </c>
      <c r="K14" s="72"/>
      <c r="L14" s="6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7">
        <v>0</v>
      </c>
      <c r="J15" s="56">
        <v>0</v>
      </c>
      <c r="K15" s="72"/>
      <c r="L15" s="6"/>
    </row>
    <row r="16">
      <c r="A16" s="54">
        <v>11</v>
      </c>
      <c r="B16" s="55" t="s">
        <v>24</v>
      </c>
      <c r="C16" s="56">
        <v>21.9</v>
      </c>
      <c r="D16" s="56">
        <v>6.36</v>
      </c>
      <c r="E16" s="56">
        <v>2.63</v>
      </c>
      <c r="F16" s="56">
        <v>0.99</v>
      </c>
      <c r="G16" s="56">
        <v>153.85</v>
      </c>
      <c r="H16" s="56">
        <v>35.44</v>
      </c>
      <c r="I16" s="57">
        <v>1.6</v>
      </c>
      <c r="J16" s="56">
        <v>0.4</v>
      </c>
      <c r="K16" s="72"/>
      <c r="L16" s="6"/>
    </row>
    <row r="17">
      <c r="A17" s="54">
        <v>12</v>
      </c>
      <c r="B17" s="55" t="s">
        <v>25</v>
      </c>
      <c r="C17" s="56">
        <v>101.2</v>
      </c>
      <c r="D17" s="56">
        <v>45.55</v>
      </c>
      <c r="E17" s="56">
        <v>101.2</v>
      </c>
      <c r="F17" s="56">
        <v>48.32</v>
      </c>
      <c r="G17" s="56">
        <v>101.2</v>
      </c>
      <c r="H17" s="56">
        <v>48.56</v>
      </c>
      <c r="I17" s="57">
        <v>101.2</v>
      </c>
      <c r="J17" s="56">
        <v>48.43</v>
      </c>
      <c r="K17" s="72"/>
      <c r="L17" s="6"/>
    </row>
    <row r="18">
      <c r="A18" s="54">
        <v>13</v>
      </c>
      <c r="B18" s="55" t="s">
        <v>26</v>
      </c>
      <c r="C18" s="56">
        <v>0</v>
      </c>
      <c r="D18" s="56">
        <v>0</v>
      </c>
      <c r="E18" s="56">
        <v>369</v>
      </c>
      <c r="F18" s="56">
        <v>58.72</v>
      </c>
      <c r="G18" s="56">
        <v>433</v>
      </c>
      <c r="H18" s="56">
        <v>65.46</v>
      </c>
      <c r="I18" s="57">
        <v>420.2</v>
      </c>
      <c r="J18" s="56">
        <v>59.66</v>
      </c>
      <c r="K18" s="72"/>
      <c r="L18" s="6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7">
        <v>0</v>
      </c>
      <c r="J20" s="56">
        <v>0</v>
      </c>
      <c r="K20" s="72"/>
      <c r="L20" s="6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0</v>
      </c>
      <c r="I21" s="57">
        <v>0</v>
      </c>
      <c r="J21" s="56">
        <v>0</v>
      </c>
      <c r="K21" s="72"/>
      <c r="L21" s="6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7">
        <v>0</v>
      </c>
      <c r="J22" s="56">
        <v>0</v>
      </c>
      <c r="K22" s="72"/>
      <c r="L22" s="6"/>
    </row>
    <row r="23">
      <c r="A23" s="54">
        <v>17</v>
      </c>
      <c r="B23" s="55" t="s">
        <v>31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7">
        <v>0</v>
      </c>
      <c r="J23" s="56">
        <v>0</v>
      </c>
      <c r="K23" s="72"/>
      <c r="L23" s="6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57">
        <v>0</v>
      </c>
      <c r="J24" s="56">
        <v>0</v>
      </c>
      <c r="K24" s="72"/>
      <c r="L24" s="6"/>
    </row>
    <row r="25">
      <c r="A25" s="54">
        <v>19</v>
      </c>
      <c r="B25" s="55" t="s">
        <v>33</v>
      </c>
      <c r="C25" s="56">
        <v>0</v>
      </c>
      <c r="D25" s="56">
        <v>0</v>
      </c>
      <c r="E25" s="56">
        <v>0</v>
      </c>
      <c r="F25" s="56">
        <v>0</v>
      </c>
      <c r="G25" s="56">
        <v>0</v>
      </c>
      <c r="H25" s="56">
        <v>0</v>
      </c>
      <c r="I25" s="57">
        <v>0</v>
      </c>
      <c r="J25" s="56">
        <v>0</v>
      </c>
      <c r="K25" s="72"/>
      <c r="L25" s="6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7">
        <v>0.9</v>
      </c>
      <c r="J26" s="56">
        <v>0.51</v>
      </c>
      <c r="K26" s="72"/>
      <c r="L26" s="6"/>
    </row>
    <row r="27">
      <c r="A27" s="54">
        <v>21</v>
      </c>
      <c r="B27" s="55" t="s">
        <v>35</v>
      </c>
      <c r="C27" s="56">
        <v>189.32</v>
      </c>
      <c r="D27" s="56">
        <v>78.46</v>
      </c>
      <c r="E27" s="56">
        <v>62.2</v>
      </c>
      <c r="F27" s="56">
        <v>48.89</v>
      </c>
      <c r="G27" s="56">
        <v>62.2</v>
      </c>
      <c r="H27" s="56">
        <v>46.26</v>
      </c>
      <c r="I27" s="57">
        <v>62.2</v>
      </c>
      <c r="J27" s="56">
        <v>45.62</v>
      </c>
      <c r="K27" s="72"/>
      <c r="L27" s="6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7">
        <v>0</v>
      </c>
      <c r="J28" s="56">
        <v>0</v>
      </c>
      <c r="K28" s="72"/>
      <c r="L28" s="6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6">
        <v>0</v>
      </c>
      <c r="I29" s="57">
        <v>0</v>
      </c>
      <c r="J29" s="56">
        <v>0</v>
      </c>
      <c r="K29" s="72"/>
      <c r="L29" s="6"/>
    </row>
    <row r="30">
      <c r="A30" s="54">
        <v>24</v>
      </c>
      <c r="B30" s="55" t="s">
        <v>38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0</v>
      </c>
      <c r="I30" s="57">
        <v>0</v>
      </c>
      <c r="J30" s="56">
        <v>0</v>
      </c>
      <c r="K30" s="72"/>
      <c r="L30" s="6"/>
    </row>
    <row r="31">
      <c r="A31" s="54">
        <v>25</v>
      </c>
      <c r="B31" s="55" t="s">
        <v>39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7">
        <v>0</v>
      </c>
      <c r="J31" s="56">
        <v>0</v>
      </c>
      <c r="K31" s="72"/>
      <c r="L31" s="6"/>
    </row>
    <row r="32">
      <c r="A32" s="54">
        <v>26</v>
      </c>
      <c r="B32" s="55" t="s">
        <v>40</v>
      </c>
      <c r="C32" s="56">
        <v>2.95</v>
      </c>
      <c r="D32" s="56">
        <v>82.4</v>
      </c>
      <c r="E32" s="56">
        <v>2.95</v>
      </c>
      <c r="F32" s="56">
        <v>82.4</v>
      </c>
      <c r="G32" s="56">
        <v>1.15</v>
      </c>
      <c r="H32" s="56">
        <v>81.56</v>
      </c>
      <c r="I32" s="57">
        <v>0.2</v>
      </c>
      <c r="J32" s="56">
        <v>13.79</v>
      </c>
      <c r="K32" s="72"/>
      <c r="L32" s="6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7">
        <v>0</v>
      </c>
      <c r="J33" s="56">
        <v>0</v>
      </c>
      <c r="K33" s="72"/>
      <c r="L33" s="6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7">
        <v>0</v>
      </c>
      <c r="J34" s="56">
        <v>0</v>
      </c>
      <c r="K34" s="72"/>
      <c r="L34" s="6"/>
    </row>
    <row r="35">
      <c r="A35" s="54">
        <v>29</v>
      </c>
      <c r="B35" s="55" t="s">
        <v>43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7">
        <v>0</v>
      </c>
      <c r="J35" s="56">
        <v>0</v>
      </c>
      <c r="K35" s="72"/>
      <c r="L35" s="6"/>
    </row>
    <row r="36">
      <c r="A36" s="54">
        <v>30</v>
      </c>
      <c r="B36" s="55" t="s">
        <v>44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7">
        <v>0</v>
      </c>
      <c r="J36" s="56">
        <v>0</v>
      </c>
      <c r="K36" s="72"/>
      <c r="L36" s="6"/>
    </row>
    <row r="37">
      <c r="A37" s="54">
        <v>31</v>
      </c>
      <c r="B37" s="55" t="s">
        <v>45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7">
        <v>0</v>
      </c>
      <c r="J37" s="56">
        <v>0</v>
      </c>
      <c r="K37" s="72"/>
      <c r="L37" s="6"/>
    </row>
    <row r="38">
      <c r="A38" s="54">
        <v>32</v>
      </c>
      <c r="B38" s="55" t="s">
        <v>46</v>
      </c>
      <c r="C38" s="56">
        <v>0</v>
      </c>
      <c r="D38" s="56">
        <v>0</v>
      </c>
      <c r="E38" s="56">
        <v>0</v>
      </c>
      <c r="F38" s="56">
        <v>0</v>
      </c>
      <c r="G38" s="56">
        <v>0</v>
      </c>
      <c r="H38" s="56">
        <v>0</v>
      </c>
      <c r="I38" s="57">
        <v>0</v>
      </c>
      <c r="J38" s="56">
        <v>0</v>
      </c>
      <c r="K38" s="72"/>
      <c r="L38" s="6"/>
    </row>
    <row r="39" ht="13.5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0</v>
      </c>
      <c r="D40" s="56">
        <v>0</v>
      </c>
      <c r="E40" s="56">
        <v>0</v>
      </c>
      <c r="F40" s="56">
        <v>0</v>
      </c>
      <c r="G40" s="56">
        <v>0</v>
      </c>
      <c r="H40" s="56">
        <v>0</v>
      </c>
      <c r="I40" s="57">
        <v>0</v>
      </c>
      <c r="J40" s="56">
        <v>0</v>
      </c>
      <c r="K40" s="72"/>
      <c r="L40" s="6"/>
    </row>
    <row r="41" ht="13.5">
      <c r="A41" s="18"/>
      <c r="B41" s="4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</row>
    <row r="42">
      <c r="A42" s="59">
        <v>34</v>
      </c>
      <c r="B42" s="55" t="s">
        <v>50</v>
      </c>
      <c r="C42" s="56">
        <v>6.61</v>
      </c>
      <c r="D42" s="56">
        <v>2.61</v>
      </c>
      <c r="E42" s="56">
        <v>4.46</v>
      </c>
      <c r="F42" s="56">
        <v>2.35</v>
      </c>
      <c r="G42" s="56">
        <v>5.76</v>
      </c>
      <c r="H42" s="56">
        <v>4.23</v>
      </c>
      <c r="I42" s="57">
        <v>0</v>
      </c>
      <c r="J42" s="56">
        <v>0</v>
      </c>
      <c r="K42" s="72"/>
      <c r="L42" s="6"/>
    </row>
    <row r="43" ht="13.5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</row>
    <row r="44" ht="13.5">
      <c r="A44" s="68">
        <v>35</v>
      </c>
      <c r="B44" s="69" t="s">
        <v>52</v>
      </c>
      <c r="C44" s="70">
        <v>0</v>
      </c>
      <c r="D44" s="70">
        <v>0</v>
      </c>
      <c r="E44" s="70">
        <v>0</v>
      </c>
      <c r="F44" s="70">
        <v>0</v>
      </c>
      <c r="G44" s="70">
        <v>0</v>
      </c>
      <c r="H44" s="70">
        <v>0</v>
      </c>
      <c r="I44" s="70">
        <v>0</v>
      </c>
      <c r="J44" s="70">
        <v>0</v>
      </c>
      <c r="K44" s="72"/>
      <c r="L44" s="6"/>
    </row>
    <row r="45" ht="13.5">
      <c r="A45" s="68">
        <v>36</v>
      </c>
      <c r="B45" s="69" t="s">
        <v>53</v>
      </c>
      <c r="C45" s="70">
        <v>0</v>
      </c>
      <c r="D45" s="70">
        <v>0</v>
      </c>
      <c r="E45" s="70">
        <v>0</v>
      </c>
      <c r="F45" s="70">
        <v>0</v>
      </c>
      <c r="G45" s="70">
        <v>0</v>
      </c>
      <c r="H45" s="70">
        <v>0</v>
      </c>
      <c r="I45" s="70">
        <v>0</v>
      </c>
      <c r="J45" s="70">
        <v>0</v>
      </c>
      <c r="K45" s="72"/>
      <c r="L45" s="6"/>
    </row>
    <row r="46" ht="13.5">
      <c r="A46" s="68">
        <v>37</v>
      </c>
      <c r="B46" s="69" t="s">
        <v>54</v>
      </c>
      <c r="C46" s="70">
        <v>0</v>
      </c>
      <c r="D46" s="70">
        <v>0</v>
      </c>
      <c r="E46" s="70">
        <v>0</v>
      </c>
      <c r="F46" s="70">
        <v>0</v>
      </c>
      <c r="G46" s="70">
        <v>0</v>
      </c>
      <c r="H46" s="70">
        <v>0</v>
      </c>
      <c r="I46" s="70">
        <v>0</v>
      </c>
      <c r="J46" s="70">
        <v>0</v>
      </c>
      <c r="K46" s="72"/>
      <c r="L46" s="6"/>
    </row>
    <row r="47" ht="13.5">
      <c r="A47" s="68">
        <v>38</v>
      </c>
      <c r="B47" s="69" t="s">
        <v>55</v>
      </c>
      <c r="C47" s="70">
        <v>0</v>
      </c>
      <c r="D47" s="70">
        <v>0</v>
      </c>
      <c r="E47" s="70">
        <v>0</v>
      </c>
      <c r="F47" s="70">
        <v>0</v>
      </c>
      <c r="G47" s="70">
        <v>0</v>
      </c>
      <c r="H47" s="70">
        <v>0</v>
      </c>
      <c r="I47" s="70">
        <v>0</v>
      </c>
      <c r="J47" s="70">
        <v>0</v>
      </c>
      <c r="K47" s="72"/>
      <c r="L47" s="6"/>
    </row>
    <row r="48" ht="13.5">
      <c r="A48" s="68">
        <v>39</v>
      </c>
      <c r="B48" s="69" t="s">
        <v>56</v>
      </c>
      <c r="C48" s="70">
        <v>1</v>
      </c>
      <c r="D48" s="70">
        <v>6.92</v>
      </c>
      <c r="E48" s="70">
        <v>1.28</v>
      </c>
      <c r="F48" s="70">
        <v>6.67</v>
      </c>
      <c r="G48" s="70">
        <v>0</v>
      </c>
      <c r="H48" s="70">
        <v>0</v>
      </c>
      <c r="I48" s="70">
        <v>0</v>
      </c>
      <c r="J48" s="70">
        <v>0</v>
      </c>
      <c r="K48" s="72"/>
      <c r="L48" s="6"/>
    </row>
    <row r="49" ht="13.5">
      <c r="A49" s="68">
        <v>40</v>
      </c>
      <c r="B49" s="69" t="s">
        <v>57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0</v>
      </c>
      <c r="J49" s="70">
        <v>0</v>
      </c>
      <c r="K49" s="72"/>
      <c r="L49" s="6"/>
    </row>
    <row r="50" ht="13.5">
      <c r="A50" s="68">
        <v>41</v>
      </c>
      <c r="B50" s="69" t="s">
        <v>58</v>
      </c>
      <c r="C50" s="70">
        <v>0</v>
      </c>
      <c r="D50" s="70">
        <v>0</v>
      </c>
      <c r="E50" s="70">
        <v>0</v>
      </c>
      <c r="F50" s="70">
        <v>0</v>
      </c>
      <c r="G50" s="70">
        <v>0</v>
      </c>
      <c r="H50" s="70">
        <v>0</v>
      </c>
      <c r="I50" s="70">
        <v>0</v>
      </c>
      <c r="J50" s="70">
        <v>0</v>
      </c>
      <c r="K50" s="72"/>
      <c r="L50" s="6"/>
    </row>
    <row r="51" ht="13.5">
      <c r="A51" s="68">
        <v>42</v>
      </c>
      <c r="B51" s="69" t="s">
        <v>59</v>
      </c>
      <c r="C51" s="70">
        <v>0</v>
      </c>
      <c r="D51" s="70">
        <v>0</v>
      </c>
      <c r="E51" s="70">
        <v>0</v>
      </c>
      <c r="F51" s="70">
        <v>0</v>
      </c>
      <c r="G51" s="70">
        <v>0</v>
      </c>
      <c r="H51" s="70">
        <v>0</v>
      </c>
      <c r="I51" s="70">
        <v>0</v>
      </c>
      <c r="J51" s="70">
        <v>0</v>
      </c>
      <c r="K51" s="72"/>
      <c r="L51" s="6"/>
    </row>
    <row r="52" ht="13.5">
      <c r="A52" s="66"/>
      <c r="B52" s="67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</row>
    <row r="53" ht="14.25">
      <c r="A53" s="19"/>
      <c r="B53" s="20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</row>
    <row r="54">
      <c r="A54" s="6"/>
      <c r="B54" s="32"/>
      <c r="C54" s="33"/>
      <c r="D54" s="33"/>
      <c r="E54" s="33"/>
      <c r="F54" s="33"/>
      <c r="G54" s="33"/>
      <c r="H54" s="34"/>
      <c r="I54" s="34"/>
      <c r="J54" s="33"/>
      <c r="K54" s="33"/>
      <c r="L54" s="33"/>
    </row>
    <row r="55">
      <c r="A55" s="6"/>
      <c r="B55" s="6"/>
      <c r="C55" s="33"/>
      <c r="D55" s="33"/>
      <c r="E55" s="33"/>
      <c r="F55" s="33"/>
      <c r="G55" s="33"/>
      <c r="H55" s="34"/>
      <c r="I55" s="34"/>
      <c r="J55" s="33"/>
      <c r="K55" s="33"/>
      <c r="L55" s="33"/>
    </row>
    <row r="56">
      <c r="A56" s="6"/>
      <c r="B56" s="6"/>
      <c r="C56" s="33"/>
      <c r="D56" s="33"/>
      <c r="E56" s="33"/>
      <c r="F56" s="33"/>
      <c r="G56" s="33"/>
      <c r="H56" s="34"/>
      <c r="I56" s="34"/>
      <c r="J56" s="33"/>
      <c r="K56" s="33"/>
      <c r="L56" s="33"/>
    </row>
    <row r="57">
      <c r="A57" s="6"/>
      <c r="B57" s="6"/>
      <c r="C57" s="33"/>
      <c r="D57" s="33"/>
      <c r="E57" s="33"/>
      <c r="F57" s="33"/>
      <c r="G57" s="33"/>
      <c r="H57" s="34"/>
      <c r="I57" s="34"/>
      <c r="J57" s="33"/>
      <c r="K57" s="33"/>
      <c r="L57" s="33"/>
    </row>
    <row r="58">
      <c r="A58" s="6"/>
      <c r="B58" s="6"/>
      <c r="C58" s="33"/>
      <c r="D58" s="33"/>
      <c r="E58" s="33"/>
      <c r="F58" s="33"/>
      <c r="G58" s="33"/>
      <c r="H58" s="34"/>
      <c r="I58" s="34"/>
      <c r="J58" s="33"/>
      <c r="K58" s="33"/>
      <c r="L58" s="33"/>
    </row>
    <row r="59">
      <c r="A59" s="6"/>
      <c r="B59" s="6"/>
      <c r="C59" s="33"/>
      <c r="D59" s="33"/>
      <c r="E59" s="33"/>
      <c r="F59" s="33"/>
      <c r="G59" s="33"/>
      <c r="H59" s="34"/>
      <c r="I59" s="34"/>
      <c r="J59" s="33"/>
      <c r="K59" s="33"/>
      <c r="L59" s="33"/>
    </row>
    <row r="60">
      <c r="A60" s="6"/>
      <c r="B60" s="6"/>
      <c r="C60" s="33"/>
      <c r="D60" s="33"/>
      <c r="E60" s="33"/>
      <c r="F60" s="33"/>
      <c r="G60" s="33"/>
      <c r="H60" s="34"/>
      <c r="I60" s="34"/>
      <c r="J60" s="33"/>
      <c r="K60" s="33"/>
      <c r="L60" s="33"/>
    </row>
    <row r="61">
      <c r="A61" s="6"/>
      <c r="B61" s="6"/>
      <c r="C61" s="33"/>
      <c r="D61" s="33"/>
      <c r="E61" s="33"/>
      <c r="F61" s="33"/>
      <c r="G61" s="33"/>
      <c r="H61" s="34"/>
      <c r="I61" s="34"/>
      <c r="J61" s="33"/>
      <c r="K61" s="33"/>
      <c r="L61" s="33"/>
    </row>
    <row r="62">
      <c r="A62" s="6"/>
      <c r="B62" s="6"/>
      <c r="C62" s="33"/>
      <c r="D62" s="33"/>
      <c r="E62" s="33"/>
      <c r="F62" s="33"/>
      <c r="G62" s="33"/>
      <c r="H62" s="34"/>
      <c r="I62" s="34"/>
      <c r="J62" s="33"/>
      <c r="K62" s="33"/>
      <c r="L62" s="33"/>
    </row>
    <row r="63">
      <c r="A63" s="6"/>
      <c r="B63" s="6"/>
      <c r="C63" s="33"/>
      <c r="D63" s="33"/>
      <c r="E63" s="33"/>
      <c r="F63" s="33"/>
      <c r="G63" s="33"/>
      <c r="H63" s="34"/>
      <c r="I63" s="34"/>
      <c r="J63" s="33"/>
      <c r="K63" s="33"/>
      <c r="L63" s="33"/>
    </row>
    <row r="64">
      <c r="A64" s="6"/>
      <c r="B64" s="6"/>
      <c r="C64" s="33"/>
      <c r="D64" s="33"/>
      <c r="E64" s="33"/>
      <c r="F64" s="33"/>
      <c r="G64" s="33"/>
      <c r="H64" s="34"/>
      <c r="I64" s="34"/>
      <c r="J64" s="33"/>
      <c r="K64" s="33"/>
      <c r="L64" s="33"/>
    </row>
    <row r="65">
      <c r="A65" s="6"/>
      <c r="B65" s="6"/>
      <c r="C65" s="33"/>
      <c r="D65" s="33"/>
      <c r="E65" s="33"/>
      <c r="F65" s="33"/>
      <c r="G65" s="33"/>
      <c r="H65" s="34"/>
      <c r="I65" s="34"/>
      <c r="J65" s="33"/>
      <c r="K65" s="33"/>
      <c r="L65" s="33"/>
    </row>
    <row r="66">
      <c r="A66" s="6"/>
      <c r="B66" s="6"/>
      <c r="C66" s="33"/>
      <c r="D66" s="33"/>
      <c r="E66" s="33"/>
      <c r="F66" s="33"/>
      <c r="G66" s="33"/>
      <c r="H66" s="34"/>
      <c r="I66" s="34"/>
      <c r="J66" s="33"/>
      <c r="K66" s="33"/>
      <c r="L66" s="33"/>
    </row>
    <row r="67">
      <c r="A67" s="6"/>
      <c r="B67" s="6"/>
      <c r="C67" s="33"/>
      <c r="D67" s="33"/>
      <c r="E67" s="33"/>
      <c r="F67" s="33"/>
      <c r="G67" s="33"/>
      <c r="H67" s="34"/>
      <c r="I67" s="34"/>
      <c r="J67" s="33"/>
      <c r="K67" s="33"/>
      <c r="L67" s="33"/>
    </row>
    <row r="68">
      <c r="A68" s="6"/>
      <c r="B68" s="6"/>
      <c r="C68" s="33"/>
      <c r="D68" s="33"/>
      <c r="E68" s="33"/>
      <c r="F68" s="33"/>
      <c r="G68" s="33"/>
      <c r="H68" s="34"/>
      <c r="I68" s="34"/>
      <c r="J68" s="33"/>
      <c r="K68" s="33"/>
      <c r="L68" s="33"/>
    </row>
    <row r="69">
      <c r="A69" s="6"/>
      <c r="B69" s="6"/>
      <c r="C69" s="33"/>
      <c r="D69" s="33"/>
      <c r="E69" s="33"/>
      <c r="F69" s="33"/>
      <c r="G69" s="33"/>
      <c r="H69" s="34"/>
      <c r="I69" s="34"/>
      <c r="J69" s="33"/>
      <c r="K69" s="33"/>
      <c r="L69" s="33"/>
    </row>
    <row r="70">
      <c r="A70" s="6"/>
      <c r="B70" s="6"/>
      <c r="C70" s="33"/>
      <c r="D70" s="33"/>
      <c r="E70" s="33"/>
      <c r="F70" s="33"/>
      <c r="G70" s="33"/>
      <c r="H70" s="34"/>
      <c r="I70" s="34"/>
      <c r="J70" s="33"/>
      <c r="K70" s="33"/>
      <c r="L70" s="33"/>
    </row>
    <row r="71">
      <c r="A71" s="6"/>
      <c r="B71" s="6"/>
      <c r="C71" s="33"/>
      <c r="D71" s="33"/>
      <c r="E71" s="33"/>
      <c r="F71" s="33"/>
      <c r="G71" s="33"/>
      <c r="H71" s="34"/>
      <c r="I71" s="34"/>
      <c r="J71" s="33"/>
      <c r="K71" s="33"/>
      <c r="L71" s="33"/>
    </row>
    <row r="72">
      <c r="A72" s="6"/>
      <c r="B72" s="6"/>
      <c r="C72" s="33"/>
      <c r="D72" s="33"/>
      <c r="E72" s="33"/>
      <c r="F72" s="33"/>
      <c r="G72" s="33"/>
      <c r="H72" s="34"/>
      <c r="I72" s="34"/>
      <c r="J72" s="33"/>
      <c r="K72" s="33"/>
      <c r="L72" s="33"/>
    </row>
    <row r="73">
      <c r="A73" s="6"/>
      <c r="B73" s="6"/>
      <c r="C73" s="33"/>
      <c r="D73" s="33"/>
      <c r="E73" s="33"/>
      <c r="F73" s="33"/>
      <c r="G73" s="33"/>
      <c r="H73" s="34"/>
      <c r="I73" s="34"/>
      <c r="J73" s="33"/>
      <c r="K73" s="33"/>
      <c r="L73" s="33"/>
    </row>
    <row r="74">
      <c r="A74" s="6"/>
      <c r="B74" s="6"/>
      <c r="C74" s="33"/>
      <c r="D74" s="33"/>
      <c r="E74" s="33"/>
      <c r="F74" s="33"/>
      <c r="G74" s="33"/>
      <c r="H74" s="34"/>
      <c r="I74" s="34"/>
      <c r="J74" s="33"/>
      <c r="K74" s="33"/>
      <c r="L74" s="33"/>
    </row>
    <row r="75">
      <c r="A75" s="6"/>
      <c r="B75" s="6"/>
      <c r="C75" s="33"/>
      <c r="D75" s="33"/>
      <c r="E75" s="33"/>
      <c r="F75" s="33"/>
      <c r="G75" s="33"/>
      <c r="H75" s="34"/>
      <c r="I75" s="34"/>
      <c r="J75" s="33"/>
      <c r="K75" s="33"/>
      <c r="L75" s="33"/>
    </row>
    <row r="76">
      <c r="A76" s="6"/>
      <c r="B76" s="6"/>
      <c r="C76" s="33"/>
      <c r="D76" s="33"/>
      <c r="E76" s="33"/>
      <c r="F76" s="33"/>
      <c r="G76" s="33"/>
      <c r="H76" s="34"/>
      <c r="I76" s="34"/>
      <c r="J76" s="33"/>
      <c r="K76" s="33"/>
      <c r="L76" s="33"/>
    </row>
    <row r="77">
      <c r="A77" s="6"/>
      <c r="B77" s="6"/>
      <c r="C77" s="33"/>
      <c r="D77" s="33"/>
      <c r="E77" s="33"/>
      <c r="F77" s="33"/>
      <c r="G77" s="33"/>
      <c r="H77" s="34"/>
      <c r="I77" s="34"/>
      <c r="J77" s="33"/>
      <c r="K77" s="33"/>
      <c r="L77" s="33"/>
    </row>
    <row r="78">
      <c r="A78" s="6"/>
      <c r="B78" s="6"/>
      <c r="C78" s="33"/>
      <c r="D78" s="33"/>
      <c r="E78" s="33"/>
      <c r="F78" s="33"/>
      <c r="G78" s="33"/>
      <c r="H78" s="34"/>
      <c r="I78" s="34"/>
      <c r="J78" s="33"/>
      <c r="K78" s="33"/>
      <c r="L78" s="33"/>
    </row>
    <row r="79">
      <c r="A79" s="6"/>
      <c r="B79" s="6"/>
      <c r="C79" s="33"/>
      <c r="D79" s="33"/>
      <c r="E79" s="33"/>
      <c r="F79" s="33"/>
      <c r="G79" s="33"/>
      <c r="H79" s="34"/>
      <c r="I79" s="34"/>
      <c r="J79" s="33"/>
      <c r="K79" s="33"/>
      <c r="L79" s="33"/>
    </row>
    <row r="80">
      <c r="A80" s="6"/>
      <c r="B80" s="6"/>
      <c r="C80" s="33"/>
      <c r="D80" s="33"/>
      <c r="E80" s="33"/>
      <c r="F80" s="33"/>
      <c r="G80" s="33"/>
      <c r="H80" s="34"/>
      <c r="I80" s="34"/>
      <c r="J80" s="33"/>
      <c r="K80" s="33"/>
      <c r="L80" s="33"/>
    </row>
    <row r="81">
      <c r="A81" s="6"/>
      <c r="B81" s="6"/>
      <c r="C81" s="33"/>
      <c r="D81" s="33"/>
      <c r="E81" s="33"/>
      <c r="F81" s="33"/>
      <c r="G81" s="33"/>
      <c r="H81" s="34"/>
      <c r="I81" s="34"/>
      <c r="J81" s="33"/>
      <c r="K81" s="33"/>
      <c r="L81" s="33"/>
    </row>
    <row r="82">
      <c r="A82" s="6"/>
      <c r="B82" s="6"/>
      <c r="C82" s="33"/>
      <c r="D82" s="33"/>
      <c r="E82" s="33"/>
      <c r="F82" s="33"/>
      <c r="G82" s="33"/>
      <c r="H82" s="34"/>
      <c r="I82" s="34"/>
      <c r="J82" s="33"/>
      <c r="K82" s="33"/>
      <c r="L82" s="33"/>
    </row>
    <row r="83">
      <c r="A83" s="6"/>
      <c r="B83" s="6"/>
      <c r="C83" s="33"/>
      <c r="D83" s="33"/>
      <c r="E83" s="33"/>
      <c r="F83" s="33"/>
      <c r="G83" s="33"/>
      <c r="H83" s="34"/>
      <c r="I83" s="34"/>
      <c r="J83" s="33"/>
      <c r="K83" s="33"/>
      <c r="L83" s="33"/>
    </row>
    <row r="84">
      <c r="A84" s="6"/>
      <c r="B84" s="6"/>
      <c r="C84" s="33"/>
      <c r="D84" s="33"/>
      <c r="E84" s="33"/>
      <c r="F84" s="33"/>
      <c r="G84" s="33"/>
      <c r="H84" s="34"/>
      <c r="I84" s="34"/>
      <c r="J84" s="33"/>
      <c r="K84" s="33"/>
      <c r="L84" s="33"/>
    </row>
    <row r="85">
      <c r="A85" s="6"/>
      <c r="B85" s="6"/>
      <c r="C85" s="33"/>
      <c r="D85" s="33"/>
      <c r="E85" s="33"/>
      <c r="F85" s="33"/>
      <c r="G85" s="33"/>
      <c r="H85" s="34"/>
      <c r="I85" s="34"/>
      <c r="J85" s="33"/>
      <c r="K85" s="33"/>
      <c r="L85" s="33"/>
    </row>
    <row r="86">
      <c r="A86" s="6"/>
      <c r="B86" s="6"/>
      <c r="C86" s="33"/>
      <c r="D86" s="33"/>
      <c r="E86" s="33"/>
      <c r="F86" s="33"/>
      <c r="G86" s="33"/>
      <c r="H86" s="34"/>
      <c r="I86" s="34"/>
      <c r="J86" s="33"/>
      <c r="K86" s="33"/>
      <c r="L86" s="33"/>
    </row>
    <row r="87">
      <c r="A87" s="6"/>
      <c r="B87" s="6"/>
      <c r="C87" s="33"/>
      <c r="D87" s="33"/>
      <c r="E87" s="33"/>
      <c r="F87" s="33"/>
      <c r="G87" s="33"/>
      <c r="H87" s="34"/>
      <c r="I87" s="34"/>
      <c r="J87" s="33"/>
      <c r="K87" s="33"/>
      <c r="L87" s="33"/>
    </row>
    <row r="88">
      <c r="A88" s="6"/>
      <c r="B88" s="6"/>
      <c r="C88" s="33"/>
      <c r="D88" s="33"/>
      <c r="E88" s="33"/>
      <c r="F88" s="33"/>
      <c r="G88" s="33"/>
      <c r="H88" s="34"/>
      <c r="I88" s="34"/>
      <c r="J88" s="33"/>
      <c r="K88" s="33"/>
      <c r="L88" s="33"/>
    </row>
    <row r="89">
      <c r="A89" s="6"/>
      <c r="B89" s="6"/>
      <c r="C89" s="33"/>
      <c r="D89" s="33"/>
      <c r="E89" s="33"/>
      <c r="F89" s="33"/>
      <c r="G89" s="33"/>
      <c r="H89" s="34"/>
      <c r="I89" s="34"/>
      <c r="J89" s="33"/>
      <c r="K89" s="33"/>
      <c r="L89" s="33"/>
    </row>
    <row r="90">
      <c r="A90" s="6"/>
      <c r="B90" s="6"/>
      <c r="C90" s="33"/>
      <c r="D90" s="33"/>
      <c r="E90" s="33"/>
      <c r="F90" s="33"/>
      <c r="G90" s="33"/>
      <c r="H90" s="34"/>
      <c r="I90" s="34"/>
      <c r="J90" s="33"/>
      <c r="K90" s="33"/>
      <c r="L90" s="33"/>
    </row>
    <row r="91">
      <c r="A91" s="6"/>
      <c r="B91" s="6"/>
      <c r="C91" s="33"/>
      <c r="D91" s="33"/>
      <c r="E91" s="33"/>
      <c r="F91" s="33"/>
      <c r="G91" s="33"/>
      <c r="H91" s="34"/>
      <c r="I91" s="34"/>
      <c r="J91" s="33"/>
      <c r="K91" s="33"/>
      <c r="L91" s="33"/>
    </row>
    <row r="92">
      <c r="A92" s="6"/>
      <c r="B92" s="6"/>
      <c r="C92" s="33"/>
      <c r="D92" s="33"/>
      <c r="E92" s="33"/>
      <c r="F92" s="33"/>
      <c r="G92" s="33"/>
      <c r="H92" s="34"/>
      <c r="I92" s="34"/>
      <c r="J92" s="33"/>
      <c r="K92" s="33"/>
      <c r="L92" s="33"/>
    </row>
    <row r="93">
      <c r="A93" s="6"/>
      <c r="B93" s="6"/>
      <c r="C93" s="33"/>
      <c r="D93" s="33"/>
      <c r="E93" s="33"/>
      <c r="F93" s="33"/>
      <c r="G93" s="33"/>
      <c r="H93" s="34"/>
      <c r="I93" s="34"/>
      <c r="J93" s="33"/>
      <c r="K93" s="33"/>
      <c r="L93" s="33"/>
    </row>
    <row r="94">
      <c r="A94" s="6"/>
      <c r="B94" s="6"/>
      <c r="C94" s="33"/>
      <c r="D94" s="33"/>
      <c r="E94" s="33"/>
      <c r="F94" s="33"/>
      <c r="G94" s="33"/>
      <c r="H94" s="34"/>
      <c r="I94" s="34"/>
      <c r="J94" s="33"/>
      <c r="K94" s="33"/>
      <c r="L94" s="33"/>
    </row>
    <row r="95">
      <c r="A95" s="6"/>
      <c r="B95" s="6"/>
      <c r="C95" s="33"/>
      <c r="D95" s="33"/>
      <c r="E95" s="33"/>
      <c r="F95" s="33"/>
      <c r="G95" s="33"/>
      <c r="H95" s="34"/>
      <c r="I95" s="34"/>
      <c r="J95" s="33"/>
      <c r="K95" s="33"/>
      <c r="L95" s="33"/>
    </row>
    <row r="96">
      <c r="A96" s="6"/>
      <c r="B96" s="6"/>
      <c r="C96" s="33"/>
      <c r="D96" s="33"/>
      <c r="E96" s="33"/>
      <c r="F96" s="33"/>
      <c r="G96" s="33"/>
      <c r="H96" s="34"/>
      <c r="I96" s="34"/>
      <c r="J96" s="33"/>
      <c r="K96" s="33"/>
      <c r="L96" s="33"/>
    </row>
    <row r="97">
      <c r="A97" s="6"/>
      <c r="B97" s="6"/>
      <c r="C97" s="33"/>
      <c r="D97" s="33"/>
      <c r="E97" s="33"/>
      <c r="F97" s="33"/>
      <c r="G97" s="33"/>
      <c r="H97" s="34"/>
      <c r="I97" s="34"/>
      <c r="J97" s="33"/>
      <c r="K97" s="33"/>
      <c r="L97" s="33"/>
    </row>
    <row r="98">
      <c r="A98" s="6"/>
      <c r="B98" s="6"/>
      <c r="C98" s="33"/>
      <c r="D98" s="33"/>
      <c r="E98" s="33"/>
      <c r="F98" s="33"/>
      <c r="G98" s="33"/>
      <c r="H98" s="34"/>
      <c r="I98" s="34"/>
      <c r="J98" s="33"/>
      <c r="K98" s="33"/>
      <c r="L98" s="33"/>
    </row>
    <row r="99">
      <c r="A99" s="6"/>
      <c r="B99" s="6"/>
      <c r="C99" s="33"/>
      <c r="D99" s="33"/>
      <c r="E99" s="33"/>
      <c r="F99" s="33"/>
      <c r="G99" s="33"/>
      <c r="H99" s="34"/>
      <c r="I99" s="34"/>
      <c r="J99" s="33"/>
      <c r="K99" s="33"/>
      <c r="L99" s="33"/>
    </row>
    <row r="100">
      <c r="A100" s="6"/>
      <c r="B100" s="6"/>
      <c r="C100" s="33"/>
      <c r="D100" s="33"/>
      <c r="E100" s="33"/>
      <c r="F100" s="33"/>
      <c r="G100" s="33"/>
      <c r="H100" s="34"/>
      <c r="I100" s="34"/>
      <c r="J100" s="33"/>
      <c r="K100" s="33"/>
      <c r="L100" s="33"/>
    </row>
    <row r="101">
      <c r="A101" s="6"/>
      <c r="B101" s="6"/>
      <c r="C101" s="33"/>
      <c r="D101" s="33"/>
      <c r="E101" s="33"/>
      <c r="F101" s="33"/>
      <c r="G101" s="33"/>
      <c r="H101" s="34"/>
      <c r="I101" s="34"/>
      <c r="J101" s="33"/>
      <c r="K101" s="33"/>
      <c r="L101" s="33"/>
    </row>
    <row r="102">
      <c r="A102" s="6"/>
      <c r="B102" s="6"/>
      <c r="C102" s="33"/>
      <c r="D102" s="33"/>
      <c r="E102" s="33"/>
      <c r="F102" s="33"/>
      <c r="G102" s="33"/>
      <c r="H102" s="34"/>
      <c r="I102" s="34"/>
      <c r="J102" s="33"/>
      <c r="K102" s="33"/>
      <c r="L102" s="33"/>
    </row>
    <row r="103">
      <c r="A103" s="6"/>
      <c r="B103" s="6"/>
      <c r="C103" s="33"/>
      <c r="D103" s="33"/>
      <c r="E103" s="33"/>
      <c r="F103" s="33"/>
      <c r="G103" s="33"/>
      <c r="H103" s="34"/>
      <c r="I103" s="34"/>
      <c r="J103" s="33"/>
      <c r="K103" s="33"/>
      <c r="L103" s="33"/>
    </row>
    <row r="104">
      <c r="A104" s="6"/>
      <c r="B104" s="6"/>
      <c r="C104" s="33"/>
      <c r="D104" s="33"/>
      <c r="E104" s="33"/>
      <c r="F104" s="33"/>
      <c r="G104" s="33"/>
      <c r="H104" s="34"/>
      <c r="I104" s="34"/>
      <c r="J104" s="33"/>
      <c r="K104" s="33"/>
      <c r="L104" s="33"/>
    </row>
    <row r="105">
      <c r="A105" s="6"/>
      <c r="B105" s="6"/>
      <c r="C105" s="33"/>
      <c r="D105" s="33"/>
      <c r="E105" s="33"/>
      <c r="F105" s="33"/>
      <c r="G105" s="33"/>
      <c r="H105" s="34"/>
      <c r="I105" s="34"/>
      <c r="J105" s="33"/>
      <c r="K105" s="33"/>
      <c r="L105" s="33"/>
    </row>
    <row r="106" s="6" customFormat="1">
      <c r="C106" s="33"/>
      <c r="D106" s="33"/>
      <c r="E106" s="33"/>
      <c r="F106" s="33"/>
      <c r="G106" s="33"/>
      <c r="H106" s="34"/>
      <c r="I106" s="34"/>
      <c r="J106" s="33"/>
      <c r="K106" s="33"/>
      <c r="L106" s="33"/>
    </row>
    <row r="107" s="6" customFormat="1">
      <c r="C107" s="33"/>
      <c r="D107" s="33"/>
      <c r="E107" s="33"/>
      <c r="F107" s="33"/>
      <c r="G107" s="33"/>
      <c r="H107" s="34"/>
      <c r="I107" s="34"/>
      <c r="J107" s="33"/>
      <c r="K107" s="33"/>
      <c r="L107" s="33"/>
    </row>
    <row r="108" s="6" customFormat="1">
      <c r="C108" s="33"/>
      <c r="D108" s="33"/>
      <c r="E108" s="33"/>
      <c r="F108" s="33"/>
      <c r="G108" s="33"/>
      <c r="H108" s="34"/>
      <c r="I108" s="34"/>
      <c r="J108" s="33"/>
      <c r="K108" s="33"/>
      <c r="L108" s="33"/>
    </row>
    <row r="109" s="6" customFormat="1">
      <c r="C109" s="33"/>
      <c r="D109" s="33"/>
      <c r="E109" s="33"/>
      <c r="F109" s="33"/>
      <c r="G109" s="33"/>
      <c r="H109" s="34"/>
      <c r="I109" s="34"/>
      <c r="J109" s="33"/>
      <c r="K109" s="33"/>
      <c r="L109" s="33"/>
    </row>
    <row r="110" s="6" customFormat="1">
      <c r="C110" s="33"/>
      <c r="D110" s="33"/>
      <c r="E110" s="33"/>
      <c r="F110" s="33"/>
      <c r="G110" s="33"/>
      <c r="H110" s="34"/>
      <c r="I110" s="34"/>
      <c r="J110" s="33"/>
      <c r="K110" s="33"/>
      <c r="L110" s="33"/>
    </row>
    <row r="111" s="6" customFormat="1">
      <c r="C111" s="33"/>
      <c r="D111" s="33"/>
      <c r="E111" s="33"/>
      <c r="F111" s="33"/>
      <c r="G111" s="33"/>
      <c r="H111" s="34"/>
      <c r="I111" s="34"/>
      <c r="J111" s="33"/>
      <c r="K111" s="33"/>
      <c r="L111" s="33"/>
    </row>
    <row r="112" s="6" customFormat="1">
      <c r="C112" s="33"/>
      <c r="D112" s="33"/>
      <c r="E112" s="33"/>
      <c r="F112" s="33"/>
      <c r="G112" s="33"/>
      <c r="H112" s="34"/>
      <c r="I112" s="34"/>
      <c r="J112" s="33"/>
      <c r="K112" s="33"/>
      <c r="L112" s="33"/>
    </row>
    <row r="113" s="6" customFormat="1">
      <c r="C113" s="33"/>
      <c r="D113" s="33"/>
      <c r="E113" s="33"/>
      <c r="F113" s="33"/>
      <c r="G113" s="33"/>
      <c r="H113" s="34"/>
      <c r="I113" s="34"/>
      <c r="J113" s="33"/>
      <c r="K113" s="33"/>
      <c r="L113" s="33"/>
    </row>
  </sheetData>
  <sheetProtection selectLockedCells="1" selectUnlockedCells="1"/>
  <mergeCells>
    <mergeCell ref="K3:K53"/>
    <mergeCell ref="C1:J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V113"/>
  <sheetViews>
    <sheetView topLeftCell="A37" zoomScaleSheetLayoutView="100" workbookViewId="0">
      <selection activeCell="D6" sqref="D6:D53"/>
    </sheetView>
  </sheetViews>
  <sheetFormatPr defaultRowHeight="12.75"/>
  <cols>
    <col min="1" max="1" width="5.7109375" customWidth="1" style="3"/>
    <col min="2" max="2" width="29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5.1406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0" customHeight="1" s="39" customFormat="1">
      <c r="A1" s="38" t="s">
        <v>75</v>
      </c>
      <c r="B1" s="38"/>
      <c r="C1" s="73" t="s">
        <v>76</v>
      </c>
      <c r="D1" s="74"/>
      <c r="E1" s="74"/>
      <c r="F1" s="74"/>
      <c r="G1" s="74"/>
      <c r="H1" s="74"/>
      <c r="I1" s="74"/>
      <c r="J1" s="7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</row>
    <row r="2" ht="16.35" customHeight="1" s="39" customFormat="1">
      <c r="A2" s="88">
        <f>T11A!A2</f>
      </c>
      <c r="B2" s="88"/>
      <c r="C2" s="88"/>
      <c r="D2" s="88"/>
      <c r="E2" s="88"/>
      <c r="F2" s="88"/>
      <c r="G2" s="88"/>
      <c r="H2" s="88"/>
      <c r="I2" s="88"/>
      <c r="J2" s="88"/>
      <c r="K2" s="40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</row>
    <row r="3" ht="14.25" customHeight="1" s="26" customFormat="1">
      <c r="A3" s="80" t="s">
        <v>4</v>
      </c>
      <c r="B3" s="80" t="s">
        <v>5</v>
      </c>
      <c r="C3" s="89" t="s">
        <v>77</v>
      </c>
      <c r="D3" s="89"/>
      <c r="E3" s="89"/>
      <c r="F3" s="89"/>
      <c r="G3" s="89"/>
      <c r="H3" s="89"/>
      <c r="I3" s="89"/>
      <c r="J3" s="89"/>
      <c r="K3" s="72" t="s">
        <v>78</v>
      </c>
      <c r="L3" s="48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80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3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30" customFormat="1">
      <c r="A5" s="51"/>
      <c r="B5" s="51"/>
      <c r="C5" s="52" t="s">
        <v>12</v>
      </c>
      <c r="D5" s="52" t="s">
        <v>13</v>
      </c>
      <c r="E5" s="52" t="s">
        <v>12</v>
      </c>
      <c r="F5" s="52" t="s">
        <v>13</v>
      </c>
      <c r="G5" s="52" t="s">
        <v>12</v>
      </c>
      <c r="H5" s="52" t="s">
        <v>13</v>
      </c>
      <c r="I5" s="52" t="s">
        <v>12</v>
      </c>
      <c r="J5" s="52" t="s">
        <v>13</v>
      </c>
      <c r="K5" s="72"/>
      <c r="L5" s="29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  <c r="IT5" s="31"/>
      <c r="IU5" s="31"/>
      <c r="IV5" s="31"/>
    </row>
    <row r="6" ht="12" customHeight="1">
      <c r="A6" s="64">
        <v>1</v>
      </c>
      <c r="B6" s="55" t="s">
        <v>14</v>
      </c>
      <c r="C6" s="56">
        <v>2.38</v>
      </c>
      <c r="D6" s="56">
        <v>0.69</v>
      </c>
      <c r="E6" s="56">
        <v>1.81</v>
      </c>
      <c r="F6" s="56">
        <v>0.47</v>
      </c>
      <c r="G6" s="56">
        <v>2.15</v>
      </c>
      <c r="H6" s="56">
        <v>0.63</v>
      </c>
      <c r="I6" s="57">
        <v>2.71</v>
      </c>
      <c r="J6" s="56">
        <v>0.78</v>
      </c>
      <c r="K6" s="72"/>
      <c r="L6" s="1"/>
    </row>
    <row r="7" ht="12" customHeight="1">
      <c r="A7" s="64">
        <v>2</v>
      </c>
      <c r="B7" s="55" t="s">
        <v>15</v>
      </c>
      <c r="C7" s="56">
        <v>0.28</v>
      </c>
      <c r="D7" s="56">
        <v>0.04</v>
      </c>
      <c r="E7" s="56">
        <v>0.28</v>
      </c>
      <c r="F7" s="56">
        <v>0.04</v>
      </c>
      <c r="G7" s="56">
        <v>0.28</v>
      </c>
      <c r="H7" s="56">
        <v>0.04</v>
      </c>
      <c r="I7" s="57">
        <v>0.28</v>
      </c>
      <c r="J7" s="56">
        <v>0.04</v>
      </c>
      <c r="K7" s="72"/>
      <c r="L7" s="1"/>
    </row>
    <row r="8">
      <c r="A8" s="64">
        <v>3</v>
      </c>
      <c r="B8" s="55" t="s">
        <v>16</v>
      </c>
      <c r="C8" s="56">
        <v>8.63</v>
      </c>
      <c r="D8" s="56">
        <v>29.68</v>
      </c>
      <c r="E8" s="56">
        <v>8.63</v>
      </c>
      <c r="F8" s="56">
        <v>29.68</v>
      </c>
      <c r="G8" s="56">
        <v>8.63</v>
      </c>
      <c r="H8" s="56">
        <v>35.6</v>
      </c>
      <c r="I8" s="57">
        <v>8.63</v>
      </c>
      <c r="J8" s="56">
        <v>35.6</v>
      </c>
      <c r="K8" s="72"/>
      <c r="L8" s="1"/>
    </row>
    <row r="9">
      <c r="A9" s="64">
        <v>4</v>
      </c>
      <c r="B9" s="55" t="s">
        <v>17</v>
      </c>
      <c r="C9" s="56">
        <v>107.2</v>
      </c>
      <c r="D9" s="56">
        <v>53.01</v>
      </c>
      <c r="E9" s="56">
        <v>107.2</v>
      </c>
      <c r="F9" s="56">
        <v>51.54</v>
      </c>
      <c r="G9" s="56">
        <v>83.12</v>
      </c>
      <c r="H9" s="56">
        <v>35.65</v>
      </c>
      <c r="I9" s="57">
        <v>53.29</v>
      </c>
      <c r="J9" s="56">
        <v>22.79</v>
      </c>
      <c r="K9" s="72"/>
      <c r="L9" s="1"/>
    </row>
    <row r="10">
      <c r="A10" s="64">
        <v>5</v>
      </c>
      <c r="B10" s="55" t="s">
        <v>18</v>
      </c>
      <c r="C10" s="56">
        <v>2.73</v>
      </c>
      <c r="D10" s="56">
        <v>0.24</v>
      </c>
      <c r="E10" s="56">
        <v>2.71</v>
      </c>
      <c r="F10" s="56">
        <v>0.25</v>
      </c>
      <c r="G10" s="56">
        <v>11.92</v>
      </c>
      <c r="H10" s="56">
        <v>1.1</v>
      </c>
      <c r="I10" s="57">
        <v>43.85</v>
      </c>
      <c r="J10" s="56">
        <v>4</v>
      </c>
      <c r="K10" s="72"/>
      <c r="L10" s="1"/>
    </row>
    <row r="11">
      <c r="A11" s="64">
        <v>6</v>
      </c>
      <c r="B11" s="55" t="s">
        <v>19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7">
        <v>0</v>
      </c>
      <c r="J11" s="56">
        <v>0</v>
      </c>
      <c r="K11" s="72"/>
      <c r="L11" s="1"/>
    </row>
    <row r="12">
      <c r="A12" s="64">
        <v>7</v>
      </c>
      <c r="B12" s="55" t="s">
        <v>20</v>
      </c>
      <c r="C12" s="56">
        <v>4</v>
      </c>
      <c r="D12" s="56">
        <v>16.39</v>
      </c>
      <c r="E12" s="56">
        <v>0.03</v>
      </c>
      <c r="F12" s="56">
        <v>0.1</v>
      </c>
      <c r="G12" s="56">
        <v>0.03</v>
      </c>
      <c r="H12" s="56">
        <v>0.06</v>
      </c>
      <c r="I12" s="57">
        <v>0.03</v>
      </c>
      <c r="J12" s="56">
        <v>0.06</v>
      </c>
      <c r="K12" s="72"/>
      <c r="L12" s="1"/>
    </row>
    <row r="13">
      <c r="A13" s="64">
        <v>8</v>
      </c>
      <c r="B13" s="55" t="s">
        <v>21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6">
        <v>0</v>
      </c>
      <c r="I13" s="57">
        <v>0</v>
      </c>
      <c r="J13" s="56">
        <v>0</v>
      </c>
      <c r="K13" s="72"/>
      <c r="L13" s="1"/>
    </row>
    <row r="14">
      <c r="A14" s="64">
        <v>9</v>
      </c>
      <c r="B14" s="55" t="s">
        <v>22</v>
      </c>
      <c r="C14" s="56">
        <v>6.93</v>
      </c>
      <c r="D14" s="56">
        <v>0.55</v>
      </c>
      <c r="E14" s="56">
        <v>5.82</v>
      </c>
      <c r="F14" s="56">
        <v>0.41</v>
      </c>
      <c r="G14" s="56">
        <v>5.91</v>
      </c>
      <c r="H14" s="56">
        <v>0.38</v>
      </c>
      <c r="I14" s="57">
        <v>6.14</v>
      </c>
      <c r="J14" s="56">
        <v>0.4</v>
      </c>
      <c r="K14" s="72"/>
      <c r="L14" s="1"/>
    </row>
    <row r="15">
      <c r="A15" s="6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7">
        <v>0</v>
      </c>
      <c r="J15" s="56">
        <v>0</v>
      </c>
      <c r="K15" s="72"/>
      <c r="L15" s="1"/>
    </row>
    <row r="16">
      <c r="A16" s="64">
        <v>11</v>
      </c>
      <c r="B16" s="55" t="s">
        <v>24</v>
      </c>
      <c r="C16" s="56">
        <v>89.6</v>
      </c>
      <c r="D16" s="56">
        <v>26</v>
      </c>
      <c r="E16" s="56">
        <v>69.19</v>
      </c>
      <c r="F16" s="56">
        <v>25.97</v>
      </c>
      <c r="G16" s="56">
        <v>76</v>
      </c>
      <c r="H16" s="56">
        <v>17.51</v>
      </c>
      <c r="I16" s="57">
        <v>13.75</v>
      </c>
      <c r="J16" s="56">
        <v>3.47</v>
      </c>
      <c r="K16" s="72"/>
      <c r="L16" s="1"/>
    </row>
    <row r="17">
      <c r="A17" s="64">
        <v>12</v>
      </c>
      <c r="B17" s="55" t="s">
        <v>25</v>
      </c>
      <c r="C17" s="56">
        <v>6.8</v>
      </c>
      <c r="D17" s="56">
        <v>3.06</v>
      </c>
      <c r="E17" s="56">
        <v>6.8</v>
      </c>
      <c r="F17" s="56">
        <v>3.25</v>
      </c>
      <c r="G17" s="56">
        <v>6.8</v>
      </c>
      <c r="H17" s="56">
        <v>3.26</v>
      </c>
      <c r="I17" s="57">
        <v>6.8</v>
      </c>
      <c r="J17" s="56">
        <v>3.25</v>
      </c>
      <c r="K17" s="72"/>
      <c r="L17" s="1"/>
    </row>
    <row r="18">
      <c r="A18" s="54">
        <v>13</v>
      </c>
      <c r="B18" s="55" t="s">
        <v>26</v>
      </c>
      <c r="C18" s="56">
        <v>9</v>
      </c>
      <c r="D18" s="56">
        <v>2.66</v>
      </c>
      <c r="E18" s="56">
        <v>17.2</v>
      </c>
      <c r="F18" s="56">
        <v>2.74</v>
      </c>
      <c r="G18" s="56">
        <v>15.02</v>
      </c>
      <c r="H18" s="56">
        <v>2.27</v>
      </c>
      <c r="I18" s="57">
        <v>17.1</v>
      </c>
      <c r="J18" s="56">
        <v>2.43</v>
      </c>
      <c r="K18" s="72"/>
      <c r="L18" s="1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0.7</v>
      </c>
      <c r="D20" s="56">
        <v>0.51</v>
      </c>
      <c r="E20" s="56">
        <v>0.8</v>
      </c>
      <c r="F20" s="56">
        <v>0.57</v>
      </c>
      <c r="G20" s="56">
        <v>4.17</v>
      </c>
      <c r="H20" s="56">
        <v>2.9</v>
      </c>
      <c r="I20" s="57">
        <v>1.99</v>
      </c>
      <c r="J20" s="56">
        <v>1.21</v>
      </c>
      <c r="K20" s="72"/>
      <c r="L20" s="1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0</v>
      </c>
      <c r="I21" s="57">
        <v>47.14</v>
      </c>
      <c r="J21" s="56">
        <v>64.83</v>
      </c>
      <c r="K21" s="72"/>
      <c r="L21" s="1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7">
        <v>2.34</v>
      </c>
      <c r="J22" s="56">
        <v>80.41</v>
      </c>
      <c r="K22" s="72"/>
      <c r="L22" s="1"/>
    </row>
    <row r="23">
      <c r="A23" s="54">
        <v>17</v>
      </c>
      <c r="B23" s="55" t="s">
        <v>31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0</v>
      </c>
      <c r="I23" s="57">
        <v>0</v>
      </c>
      <c r="J23" s="56">
        <v>0</v>
      </c>
      <c r="K23" s="72"/>
      <c r="L23" s="1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57">
        <v>0</v>
      </c>
      <c r="J24" s="56">
        <v>0</v>
      </c>
      <c r="K24" s="72"/>
      <c r="L24" s="1"/>
    </row>
    <row r="25">
      <c r="A25" s="54">
        <v>19</v>
      </c>
      <c r="B25" s="55" t="s">
        <v>33</v>
      </c>
      <c r="C25" s="56">
        <v>3.63</v>
      </c>
      <c r="D25" s="56">
        <v>1.34</v>
      </c>
      <c r="E25" s="56">
        <v>3.95</v>
      </c>
      <c r="F25" s="56">
        <v>1.55</v>
      </c>
      <c r="G25" s="56">
        <v>3.62</v>
      </c>
      <c r="H25" s="56">
        <v>1.88</v>
      </c>
      <c r="I25" s="57">
        <v>2.81</v>
      </c>
      <c r="J25" s="56">
        <v>1.58</v>
      </c>
      <c r="K25" s="72"/>
      <c r="L25" s="1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0</v>
      </c>
      <c r="F26" s="56">
        <v>0</v>
      </c>
      <c r="G26" s="56">
        <v>8.46</v>
      </c>
      <c r="H26" s="56">
        <v>7.18</v>
      </c>
      <c r="I26" s="57">
        <v>7.78</v>
      </c>
      <c r="J26" s="56">
        <v>4.38</v>
      </c>
      <c r="K26" s="72"/>
      <c r="L26" s="1"/>
    </row>
    <row r="27">
      <c r="A27" s="54">
        <v>21</v>
      </c>
      <c r="B27" s="55" t="s">
        <v>35</v>
      </c>
      <c r="C27" s="56">
        <v>0</v>
      </c>
      <c r="D27" s="56">
        <v>0</v>
      </c>
      <c r="E27" s="56">
        <v>0</v>
      </c>
      <c r="F27" s="56">
        <v>0</v>
      </c>
      <c r="G27" s="56">
        <v>0</v>
      </c>
      <c r="H27" s="56">
        <v>0</v>
      </c>
      <c r="I27" s="57">
        <v>0</v>
      </c>
      <c r="J27" s="56">
        <v>0</v>
      </c>
      <c r="K27" s="72"/>
      <c r="L27" s="1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7">
        <v>0</v>
      </c>
      <c r="J28" s="56">
        <v>0</v>
      </c>
      <c r="K28" s="72"/>
      <c r="L28" s="1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6">
        <v>0</v>
      </c>
      <c r="I29" s="57">
        <v>0</v>
      </c>
      <c r="J29" s="56">
        <v>0</v>
      </c>
      <c r="K29" s="72"/>
      <c r="L29" s="1"/>
    </row>
    <row r="30">
      <c r="A30" s="54">
        <v>24</v>
      </c>
      <c r="B30" s="55" t="s">
        <v>38</v>
      </c>
      <c r="C30" s="56">
        <v>3.07</v>
      </c>
      <c r="D30" s="56">
        <v>82.75</v>
      </c>
      <c r="E30" s="56">
        <v>3.07</v>
      </c>
      <c r="F30" s="56">
        <v>82.75</v>
      </c>
      <c r="G30" s="56">
        <v>3.06</v>
      </c>
      <c r="H30" s="56">
        <v>83.15</v>
      </c>
      <c r="I30" s="57">
        <v>3.06</v>
      </c>
      <c r="J30" s="56">
        <v>87.18</v>
      </c>
      <c r="K30" s="72"/>
      <c r="L30" s="1"/>
    </row>
    <row r="31">
      <c r="A31" s="54">
        <v>25</v>
      </c>
      <c r="B31" s="55" t="s">
        <v>39</v>
      </c>
      <c r="C31" s="56">
        <v>0</v>
      </c>
      <c r="D31" s="56">
        <v>0</v>
      </c>
      <c r="E31" s="56">
        <v>0</v>
      </c>
      <c r="F31" s="56">
        <v>0</v>
      </c>
      <c r="G31" s="56">
        <v>0</v>
      </c>
      <c r="H31" s="56">
        <v>0</v>
      </c>
      <c r="I31" s="57">
        <v>0</v>
      </c>
      <c r="J31" s="56">
        <v>0</v>
      </c>
      <c r="K31" s="72"/>
      <c r="L31" s="1"/>
    </row>
    <row r="32">
      <c r="A32" s="54">
        <v>26</v>
      </c>
      <c r="B32" s="55" t="s">
        <v>40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0</v>
      </c>
      <c r="I32" s="57">
        <v>1.25</v>
      </c>
      <c r="J32" s="56">
        <v>86.21</v>
      </c>
      <c r="K32" s="72"/>
      <c r="L32" s="1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7">
        <v>0</v>
      </c>
      <c r="J33" s="56">
        <v>0</v>
      </c>
      <c r="K33" s="72"/>
      <c r="L33" s="1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7">
        <v>0</v>
      </c>
      <c r="J34" s="56">
        <v>0</v>
      </c>
      <c r="K34" s="72"/>
      <c r="L34" s="1"/>
    </row>
    <row r="35">
      <c r="A35" s="54">
        <v>29</v>
      </c>
      <c r="B35" s="55" t="s">
        <v>43</v>
      </c>
      <c r="C35" s="56">
        <v>0</v>
      </c>
      <c r="D35" s="56">
        <v>0</v>
      </c>
      <c r="E35" s="56">
        <v>0</v>
      </c>
      <c r="F35" s="56">
        <v>0</v>
      </c>
      <c r="G35" s="56">
        <v>0</v>
      </c>
      <c r="H35" s="56">
        <v>0</v>
      </c>
      <c r="I35" s="57">
        <v>0</v>
      </c>
      <c r="J35" s="56">
        <v>0</v>
      </c>
      <c r="K35" s="72"/>
      <c r="L35" s="1"/>
    </row>
    <row r="36">
      <c r="A36" s="54">
        <v>30</v>
      </c>
      <c r="B36" s="55" t="s">
        <v>44</v>
      </c>
      <c r="C36" s="56">
        <v>0</v>
      </c>
      <c r="D36" s="56">
        <v>0</v>
      </c>
      <c r="E36" s="56">
        <v>0</v>
      </c>
      <c r="F36" s="56">
        <v>0</v>
      </c>
      <c r="G36" s="56">
        <v>0</v>
      </c>
      <c r="H36" s="56">
        <v>0</v>
      </c>
      <c r="I36" s="57">
        <v>0</v>
      </c>
      <c r="J36" s="56">
        <v>0</v>
      </c>
      <c r="K36" s="72"/>
      <c r="L36" s="1"/>
    </row>
    <row r="37">
      <c r="A37" s="54">
        <v>31</v>
      </c>
      <c r="B37" s="55" t="s">
        <v>45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7">
        <v>0</v>
      </c>
      <c r="J37" s="56">
        <v>0</v>
      </c>
      <c r="K37" s="72"/>
      <c r="L37" s="1"/>
    </row>
    <row r="38">
      <c r="A38" s="54">
        <v>32</v>
      </c>
      <c r="B38" s="55" t="s">
        <v>46</v>
      </c>
      <c r="C38" s="56">
        <v>0</v>
      </c>
      <c r="D38" s="56">
        <v>0</v>
      </c>
      <c r="E38" s="56">
        <v>0.23</v>
      </c>
      <c r="F38" s="56">
        <v>2.25</v>
      </c>
      <c r="G38" s="56">
        <v>0.23</v>
      </c>
      <c r="H38" s="56">
        <v>2.25</v>
      </c>
      <c r="I38" s="57">
        <v>1</v>
      </c>
      <c r="J38" s="56">
        <v>5.26</v>
      </c>
      <c r="K38" s="72"/>
      <c r="L38" s="1"/>
    </row>
    <row r="39" ht="13.5" s="7" customFormat="1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0.65</v>
      </c>
      <c r="D40" s="56">
        <v>0.54</v>
      </c>
      <c r="E40" s="56">
        <v>0.59</v>
      </c>
      <c r="F40" s="56">
        <v>0.4</v>
      </c>
      <c r="G40" s="56">
        <v>0.63</v>
      </c>
      <c r="H40" s="56">
        <v>0.41</v>
      </c>
      <c r="I40" s="57">
        <v>0.66</v>
      </c>
      <c r="J40" s="56">
        <v>0.41</v>
      </c>
      <c r="K40" s="72"/>
      <c r="L40" s="1"/>
    </row>
    <row r="41" ht="13.5" s="7" customFormat="1">
      <c r="A41" s="18"/>
      <c r="B41" s="8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9">
        <v>34</v>
      </c>
      <c r="B42" s="55" t="s">
        <v>50</v>
      </c>
      <c r="C42" s="56">
        <v>95.66</v>
      </c>
      <c r="D42" s="56">
        <v>37.81</v>
      </c>
      <c r="E42" s="56">
        <v>72.14</v>
      </c>
      <c r="F42" s="56">
        <v>38.01</v>
      </c>
      <c r="G42" s="56">
        <v>38.88</v>
      </c>
      <c r="H42" s="56">
        <v>28.52</v>
      </c>
      <c r="I42" s="57">
        <v>14.4</v>
      </c>
      <c r="J42" s="56">
        <v>10.78</v>
      </c>
      <c r="K42" s="72"/>
      <c r="L42" s="1"/>
    </row>
    <row r="43" ht="13.5" s="7" customFormat="1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8">
        <v>35</v>
      </c>
      <c r="B44" s="55" t="s">
        <v>52</v>
      </c>
      <c r="C44" s="56">
        <v>0</v>
      </c>
      <c r="D44" s="70">
        <v>0</v>
      </c>
      <c r="E44" s="56">
        <v>0</v>
      </c>
      <c r="F44" s="70">
        <v>0</v>
      </c>
      <c r="G44" s="56">
        <v>0</v>
      </c>
      <c r="H44" s="70">
        <v>0</v>
      </c>
      <c r="I44" s="56">
        <v>0</v>
      </c>
      <c r="J44" s="70">
        <v>0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8">
        <v>36</v>
      </c>
      <c r="B45" s="55" t="s">
        <v>53</v>
      </c>
      <c r="C45" s="56">
        <v>0</v>
      </c>
      <c r="D45" s="70">
        <v>0</v>
      </c>
      <c r="E45" s="56">
        <v>0</v>
      </c>
      <c r="F45" s="70">
        <v>0</v>
      </c>
      <c r="G45" s="56">
        <v>0</v>
      </c>
      <c r="H45" s="70">
        <v>0</v>
      </c>
      <c r="I45" s="56">
        <v>0.82</v>
      </c>
      <c r="J45" s="70">
        <v>2.5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8">
        <v>37</v>
      </c>
      <c r="B46" s="55" t="s">
        <v>54</v>
      </c>
      <c r="C46" s="56">
        <v>5.17</v>
      </c>
      <c r="D46" s="70">
        <v>12.68</v>
      </c>
      <c r="E46" s="56">
        <v>0</v>
      </c>
      <c r="F46" s="70">
        <v>0</v>
      </c>
      <c r="G46" s="56">
        <v>0</v>
      </c>
      <c r="H46" s="70">
        <v>0</v>
      </c>
      <c r="I46" s="56">
        <v>0</v>
      </c>
      <c r="J46" s="70">
        <v>0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8">
        <v>38</v>
      </c>
      <c r="B47" s="55" t="s">
        <v>55</v>
      </c>
      <c r="C47" s="56">
        <v>0</v>
      </c>
      <c r="D47" s="70">
        <v>0</v>
      </c>
      <c r="E47" s="56">
        <v>0</v>
      </c>
      <c r="F47" s="70">
        <v>0</v>
      </c>
      <c r="G47" s="56">
        <v>0</v>
      </c>
      <c r="H47" s="70">
        <v>0</v>
      </c>
      <c r="I47" s="56">
        <v>0</v>
      </c>
      <c r="J47" s="70">
        <v>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8">
        <v>39</v>
      </c>
      <c r="B48" s="55" t="s">
        <v>56</v>
      </c>
      <c r="C48" s="56">
        <v>0.06</v>
      </c>
      <c r="D48" s="70">
        <v>0.42</v>
      </c>
      <c r="E48" s="56">
        <v>1.03</v>
      </c>
      <c r="F48" s="70">
        <v>5.36</v>
      </c>
      <c r="G48" s="56">
        <v>0</v>
      </c>
      <c r="H48" s="70">
        <v>0</v>
      </c>
      <c r="I48" s="56">
        <v>0</v>
      </c>
      <c r="J48" s="70">
        <v>0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8">
        <v>40</v>
      </c>
      <c r="B49" s="55" t="s">
        <v>57</v>
      </c>
      <c r="C49" s="56">
        <v>0.32</v>
      </c>
      <c r="D49" s="70">
        <v>17.68</v>
      </c>
      <c r="E49" s="56">
        <v>0</v>
      </c>
      <c r="F49" s="70">
        <v>0</v>
      </c>
      <c r="G49" s="56">
        <v>0</v>
      </c>
      <c r="H49" s="70">
        <v>0</v>
      </c>
      <c r="I49" s="56">
        <v>0</v>
      </c>
      <c r="J49" s="70">
        <v>0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8">
        <v>41</v>
      </c>
      <c r="B50" s="55" t="s">
        <v>58</v>
      </c>
      <c r="C50" s="56">
        <v>0</v>
      </c>
      <c r="D50" s="70">
        <v>0</v>
      </c>
      <c r="E50" s="56">
        <v>0</v>
      </c>
      <c r="F50" s="70">
        <v>0</v>
      </c>
      <c r="G50" s="56">
        <v>0</v>
      </c>
      <c r="H50" s="70">
        <v>0</v>
      </c>
      <c r="I50" s="56">
        <v>0</v>
      </c>
      <c r="J50" s="70">
        <v>0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8">
        <v>42</v>
      </c>
      <c r="B51" s="55" t="s">
        <v>59</v>
      </c>
      <c r="C51" s="56">
        <v>0</v>
      </c>
      <c r="D51" s="70">
        <v>0</v>
      </c>
      <c r="E51" s="56">
        <v>0</v>
      </c>
      <c r="F51" s="70">
        <v>0</v>
      </c>
      <c r="G51" s="56">
        <v>0</v>
      </c>
      <c r="H51" s="70">
        <v>0</v>
      </c>
      <c r="I51" s="56">
        <v>0</v>
      </c>
      <c r="J51" s="70">
        <v>0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15"/>
      <c r="B52" s="4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5"/>
      <c r="B53" s="4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J6" sqref="J6:J53"/>
    </sheetView>
  </sheetViews>
  <sheetFormatPr defaultRowHeight="12.75"/>
  <cols>
    <col min="1" max="1" width="5.7109375" customWidth="1" style="3"/>
    <col min="2" max="2" width="29.85546875" customWidth="1" style="3"/>
    <col min="3" max="4" width="10.7109375" customWidth="1" style="12"/>
    <col min="5" max="5" width="11.7109375" customWidth="1" style="12"/>
    <col min="6" max="6" width="12.140625" customWidth="1" style="12"/>
    <col min="7" max="7" width="10.7109375" customWidth="1" style="12"/>
    <col min="8" max="8" width="10.7109375" customWidth="1" style="13"/>
    <col min="9" max="9" width="11.85546875" customWidth="1" style="13"/>
    <col min="10" max="10" width="11.85546875" customWidth="1" style="12"/>
    <col min="11" max="11" width="5.285156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30.75" customHeight="1" s="39" customFormat="1">
      <c r="A1" s="38" t="s">
        <v>79</v>
      </c>
      <c r="B1" s="38"/>
      <c r="C1" s="73" t="s">
        <v>80</v>
      </c>
      <c r="D1" s="74"/>
      <c r="E1" s="74"/>
      <c r="F1" s="74"/>
      <c r="G1" s="74"/>
      <c r="H1" s="74"/>
      <c r="I1" s="74"/>
      <c r="J1" s="7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</row>
    <row r="2" ht="18.75" customHeight="1" s="43" customFormat="1">
      <c r="A2" s="90">
        <f>T11A!A2</f>
      </c>
      <c r="B2" s="90"/>
      <c r="C2" s="90"/>
      <c r="D2" s="90"/>
      <c r="E2" s="90"/>
      <c r="F2" s="90"/>
      <c r="G2" s="90"/>
      <c r="H2" s="90"/>
      <c r="I2" s="90"/>
      <c r="J2" s="90"/>
      <c r="K2" s="41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  <c r="DV2" s="42"/>
      <c r="DW2" s="42"/>
      <c r="DX2" s="42"/>
      <c r="DY2" s="42"/>
      <c r="DZ2" s="42"/>
      <c r="EA2" s="42"/>
      <c r="EB2" s="42"/>
      <c r="EC2" s="42"/>
      <c r="ED2" s="42"/>
      <c r="EE2" s="42"/>
      <c r="EF2" s="42"/>
      <c r="EG2" s="42"/>
      <c r="EH2" s="42"/>
      <c r="EI2" s="42"/>
      <c r="EJ2" s="42"/>
      <c r="EK2" s="42"/>
      <c r="EL2" s="42"/>
      <c r="EM2" s="42"/>
      <c r="EN2" s="42"/>
      <c r="EO2" s="42"/>
      <c r="EP2" s="42"/>
      <c r="EQ2" s="42"/>
      <c r="ER2" s="42"/>
      <c r="ES2" s="42"/>
      <c r="ET2" s="42"/>
      <c r="EU2" s="42"/>
      <c r="EV2" s="42"/>
      <c r="EW2" s="42"/>
      <c r="EX2" s="42"/>
      <c r="EY2" s="42"/>
      <c r="EZ2" s="42"/>
      <c r="FA2" s="42"/>
      <c r="FB2" s="42"/>
      <c r="FC2" s="42"/>
      <c r="FD2" s="42"/>
      <c r="FE2" s="42"/>
      <c r="FF2" s="42"/>
      <c r="FG2" s="42"/>
      <c r="FH2" s="42"/>
      <c r="FI2" s="42"/>
      <c r="FJ2" s="42"/>
      <c r="FK2" s="42"/>
      <c r="FL2" s="42"/>
      <c r="FM2" s="42"/>
      <c r="FN2" s="42"/>
      <c r="FO2" s="42"/>
      <c r="FP2" s="42"/>
      <c r="FQ2" s="42"/>
      <c r="FR2" s="42"/>
      <c r="FS2" s="42"/>
      <c r="FT2" s="42"/>
      <c r="FU2" s="42"/>
      <c r="FV2" s="42"/>
      <c r="FW2" s="42"/>
      <c r="FX2" s="42"/>
      <c r="FY2" s="42"/>
      <c r="FZ2" s="42"/>
      <c r="GA2" s="42"/>
      <c r="GB2" s="42"/>
      <c r="GC2" s="42"/>
      <c r="GD2" s="42"/>
      <c r="GE2" s="42"/>
      <c r="GF2" s="42"/>
      <c r="GG2" s="42"/>
      <c r="GH2" s="42"/>
      <c r="GI2" s="42"/>
      <c r="GJ2" s="42"/>
      <c r="GK2" s="42"/>
      <c r="GL2" s="42"/>
      <c r="GM2" s="42"/>
      <c r="GN2" s="42"/>
      <c r="GO2" s="42"/>
      <c r="GP2" s="42"/>
      <c r="GQ2" s="42"/>
      <c r="GR2" s="42"/>
      <c r="GS2" s="42"/>
      <c r="GT2" s="42"/>
      <c r="GU2" s="42"/>
      <c r="GV2" s="42"/>
      <c r="GW2" s="42"/>
      <c r="GX2" s="42"/>
    </row>
    <row r="3" ht="14.25" customHeight="1" s="26" customFormat="1">
      <c r="A3" s="91" t="s">
        <v>4</v>
      </c>
      <c r="B3" s="79" t="s">
        <v>5</v>
      </c>
      <c r="C3" s="93" t="s">
        <v>81</v>
      </c>
      <c r="D3" s="93"/>
      <c r="E3" s="93"/>
      <c r="F3" s="93"/>
      <c r="G3" s="93"/>
      <c r="H3" s="93"/>
      <c r="I3" s="93"/>
      <c r="J3" s="94"/>
      <c r="K3" s="72" t="s">
        <v>82</v>
      </c>
      <c r="L3" s="48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92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4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27" customFormat="1">
      <c r="A5" s="49"/>
      <c r="B5" s="45"/>
      <c r="C5" s="46" t="s">
        <v>12</v>
      </c>
      <c r="D5" s="46" t="s">
        <v>13</v>
      </c>
      <c r="E5" s="46" t="s">
        <v>12</v>
      </c>
      <c r="F5" s="46" t="s">
        <v>13</v>
      </c>
      <c r="G5" s="46" t="s">
        <v>12</v>
      </c>
      <c r="H5" s="46" t="s">
        <v>13</v>
      </c>
      <c r="I5" s="46" t="s">
        <v>12</v>
      </c>
      <c r="J5" s="47" t="s">
        <v>13</v>
      </c>
      <c r="K5" s="72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4">
        <v>1</v>
      </c>
      <c r="B6" s="55" t="s">
        <v>14</v>
      </c>
      <c r="C6" s="56">
        <v>0</v>
      </c>
      <c r="D6" s="56">
        <v>0</v>
      </c>
      <c r="E6" s="56">
        <v>52.45</v>
      </c>
      <c r="F6" s="56">
        <v>13.7</v>
      </c>
      <c r="G6" s="56">
        <v>54</v>
      </c>
      <c r="H6" s="56">
        <v>15.76</v>
      </c>
      <c r="I6" s="57">
        <v>50.34</v>
      </c>
      <c r="J6" s="56">
        <v>14.58</v>
      </c>
      <c r="K6" s="72"/>
      <c r="L6" s="1"/>
    </row>
    <row r="7" ht="12" customHeight="1">
      <c r="A7" s="54">
        <v>2</v>
      </c>
      <c r="B7" s="55" t="s">
        <v>15</v>
      </c>
      <c r="C7" s="56">
        <v>226.64</v>
      </c>
      <c r="D7" s="56">
        <v>32.87</v>
      </c>
      <c r="E7" s="56">
        <v>194.56</v>
      </c>
      <c r="F7" s="56">
        <v>29.47</v>
      </c>
      <c r="G7" s="56">
        <v>211.41</v>
      </c>
      <c r="H7" s="56">
        <v>30.75</v>
      </c>
      <c r="I7" s="57">
        <v>199.96</v>
      </c>
      <c r="J7" s="56">
        <v>30.18</v>
      </c>
      <c r="K7" s="72"/>
      <c r="L7" s="1"/>
    </row>
    <row r="8">
      <c r="A8" s="54">
        <v>3</v>
      </c>
      <c r="B8" s="55" t="s">
        <v>16</v>
      </c>
      <c r="C8" s="56">
        <v>3.77</v>
      </c>
      <c r="D8" s="56">
        <v>12.96</v>
      </c>
      <c r="E8" s="56">
        <v>3.77</v>
      </c>
      <c r="F8" s="56">
        <v>12.96</v>
      </c>
      <c r="G8" s="56">
        <v>3.77</v>
      </c>
      <c r="H8" s="56">
        <v>15.55</v>
      </c>
      <c r="I8" s="57">
        <v>3.77</v>
      </c>
      <c r="J8" s="56">
        <v>15.55</v>
      </c>
      <c r="K8" s="72"/>
      <c r="L8" s="1"/>
    </row>
    <row r="9">
      <c r="A9" s="54">
        <v>4</v>
      </c>
      <c r="B9" s="55" t="s">
        <v>17</v>
      </c>
      <c r="C9" s="56">
        <v>9.32</v>
      </c>
      <c r="D9" s="56">
        <v>4.61</v>
      </c>
      <c r="E9" s="56">
        <v>9.32</v>
      </c>
      <c r="F9" s="56">
        <v>4.48</v>
      </c>
      <c r="G9" s="56">
        <v>10.65</v>
      </c>
      <c r="H9" s="56">
        <v>4.57</v>
      </c>
      <c r="I9" s="57">
        <v>20.58</v>
      </c>
      <c r="J9" s="56">
        <v>8.8</v>
      </c>
      <c r="K9" s="72"/>
      <c r="L9" s="1"/>
    </row>
    <row r="10">
      <c r="A10" s="54">
        <v>5</v>
      </c>
      <c r="B10" s="55" t="s">
        <v>18</v>
      </c>
      <c r="C10" s="56">
        <v>781.11</v>
      </c>
      <c r="D10" s="56">
        <v>69.49</v>
      </c>
      <c r="E10" s="56">
        <v>768.77</v>
      </c>
      <c r="F10" s="56">
        <v>69.6</v>
      </c>
      <c r="G10" s="56">
        <v>779.9</v>
      </c>
      <c r="H10" s="56">
        <v>72.19</v>
      </c>
      <c r="I10" s="57">
        <v>680.49</v>
      </c>
      <c r="J10" s="56">
        <v>62.13</v>
      </c>
      <c r="K10" s="72"/>
      <c r="L10" s="1"/>
    </row>
    <row r="11">
      <c r="A11" s="54">
        <v>6</v>
      </c>
      <c r="B11" s="55" t="s">
        <v>19</v>
      </c>
      <c r="C11" s="56">
        <v>14.11</v>
      </c>
      <c r="D11" s="56">
        <v>4.77</v>
      </c>
      <c r="E11" s="56">
        <v>11.39</v>
      </c>
      <c r="F11" s="56">
        <v>4.44</v>
      </c>
      <c r="G11" s="56">
        <v>10.61</v>
      </c>
      <c r="H11" s="56">
        <v>4.16</v>
      </c>
      <c r="I11" s="57">
        <v>10.06</v>
      </c>
      <c r="J11" s="56">
        <v>3.92</v>
      </c>
      <c r="K11" s="72"/>
      <c r="L11" s="1"/>
    </row>
    <row r="12">
      <c r="A12" s="54">
        <v>7</v>
      </c>
      <c r="B12" s="55" t="s">
        <v>20</v>
      </c>
      <c r="C12" s="56">
        <v>3.45</v>
      </c>
      <c r="D12" s="56">
        <v>14.14</v>
      </c>
      <c r="E12" s="56">
        <v>2.04</v>
      </c>
      <c r="F12" s="56">
        <v>7.05</v>
      </c>
      <c r="G12" s="56">
        <v>2.04</v>
      </c>
      <c r="H12" s="56">
        <v>4.33</v>
      </c>
      <c r="I12" s="57">
        <v>2.04</v>
      </c>
      <c r="J12" s="56">
        <v>4.37</v>
      </c>
      <c r="K12" s="72"/>
      <c r="L12" s="1"/>
    </row>
    <row r="13">
      <c r="A13" s="54">
        <v>8</v>
      </c>
      <c r="B13" s="55" t="s">
        <v>21</v>
      </c>
      <c r="C13" s="56">
        <v>2.38</v>
      </c>
      <c r="D13" s="56">
        <v>3.38</v>
      </c>
      <c r="E13" s="56">
        <v>2.38</v>
      </c>
      <c r="F13" s="56">
        <v>4.1</v>
      </c>
      <c r="G13" s="56">
        <v>2.38</v>
      </c>
      <c r="H13" s="56">
        <v>5</v>
      </c>
      <c r="I13" s="57">
        <v>0.11</v>
      </c>
      <c r="J13" s="56">
        <v>0.23</v>
      </c>
      <c r="K13" s="72"/>
      <c r="L13" s="1"/>
    </row>
    <row r="14">
      <c r="A14" s="54">
        <v>9</v>
      </c>
      <c r="B14" s="55" t="s">
        <v>22</v>
      </c>
      <c r="C14" s="56">
        <v>768.16</v>
      </c>
      <c r="D14" s="56">
        <v>60.5</v>
      </c>
      <c r="E14" s="56">
        <v>750.22</v>
      </c>
      <c r="F14" s="56">
        <v>53.49</v>
      </c>
      <c r="G14" s="56">
        <v>816.45</v>
      </c>
      <c r="H14" s="56">
        <v>53.12</v>
      </c>
      <c r="I14" s="57">
        <v>854.81</v>
      </c>
      <c r="J14" s="56">
        <v>55.92</v>
      </c>
      <c r="K14" s="72"/>
      <c r="L14" s="1"/>
    </row>
    <row r="15">
      <c r="A15" s="54">
        <v>10</v>
      </c>
      <c r="B15" s="55" t="s">
        <v>23</v>
      </c>
      <c r="C15" s="56">
        <v>0</v>
      </c>
      <c r="D15" s="56">
        <v>0</v>
      </c>
      <c r="E15" s="56">
        <v>0</v>
      </c>
      <c r="F15" s="56">
        <v>0</v>
      </c>
      <c r="G15" s="56">
        <v>0</v>
      </c>
      <c r="H15" s="56">
        <v>0</v>
      </c>
      <c r="I15" s="57">
        <v>0</v>
      </c>
      <c r="J15" s="56">
        <v>0</v>
      </c>
      <c r="K15" s="72"/>
      <c r="L15" s="1"/>
    </row>
    <row r="16">
      <c r="A16" s="54">
        <v>11</v>
      </c>
      <c r="B16" s="55" t="s">
        <v>24</v>
      </c>
      <c r="C16" s="56">
        <v>0.0062</v>
      </c>
      <c r="D16" s="56">
        <v>0</v>
      </c>
      <c r="E16" s="56">
        <v>0.006</v>
      </c>
      <c r="F16" s="56">
        <v>0</v>
      </c>
      <c r="G16" s="56">
        <v>1</v>
      </c>
      <c r="H16" s="56">
        <v>0.23</v>
      </c>
      <c r="I16" s="57">
        <v>166.15</v>
      </c>
      <c r="J16" s="56">
        <v>41.94</v>
      </c>
      <c r="K16" s="72"/>
      <c r="L16" s="1"/>
    </row>
    <row r="17">
      <c r="A17" s="54">
        <v>12</v>
      </c>
      <c r="B17" s="55" t="s">
        <v>25</v>
      </c>
      <c r="C17" s="56">
        <v>37.81</v>
      </c>
      <c r="D17" s="56">
        <v>17.02</v>
      </c>
      <c r="E17" s="56">
        <v>25.27</v>
      </c>
      <c r="F17" s="56">
        <v>12.07</v>
      </c>
      <c r="G17" s="56">
        <v>24.67</v>
      </c>
      <c r="H17" s="56">
        <v>11.84</v>
      </c>
      <c r="I17" s="57">
        <v>24.67</v>
      </c>
      <c r="J17" s="56">
        <v>11.8</v>
      </c>
      <c r="K17" s="72"/>
      <c r="L17" s="1"/>
    </row>
    <row r="18">
      <c r="A18" s="54">
        <v>13</v>
      </c>
      <c r="B18" s="55" t="s">
        <v>26</v>
      </c>
      <c r="C18" s="56">
        <v>36</v>
      </c>
      <c r="D18" s="56">
        <v>10.64</v>
      </c>
      <c r="E18" s="56">
        <v>0</v>
      </c>
      <c r="F18" s="56">
        <v>0</v>
      </c>
      <c r="G18" s="56">
        <v>0</v>
      </c>
      <c r="H18" s="56">
        <v>0</v>
      </c>
      <c r="I18" s="57">
        <v>10</v>
      </c>
      <c r="J18" s="56">
        <v>1.42</v>
      </c>
      <c r="K18" s="72"/>
      <c r="L18" s="1"/>
    </row>
    <row r="19" ht="13.5" s="6" customFormat="1">
      <c r="A19" s="16"/>
      <c r="B19" s="4" t="s">
        <v>27</v>
      </c>
      <c r="C19" s="5">
        <f>SUM(C6:C18)</f>
      </c>
      <c r="D19" s="5">
        <f>IFERROR(C19/T11G!C19*100,0)</f>
      </c>
      <c r="E19" s="5">
        <f>SUM(E6:E18)</f>
      </c>
      <c r="F19" s="5">
        <f>IFERROR(E19/T11G!E19*100,0)</f>
      </c>
      <c r="G19" s="5">
        <f>SUM(G6:G18)</f>
      </c>
      <c r="H19" s="5">
        <f>IFERROR(G19/T11G!G19*100,0)</f>
      </c>
      <c r="I19" s="5">
        <f>SUM(I6:I18)</f>
      </c>
      <c r="J19" s="5">
        <f>IFERROR(I19/T11G!I19*100,0)</f>
      </c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42.55</v>
      </c>
      <c r="D20" s="56">
        <v>31.1</v>
      </c>
      <c r="E20" s="56">
        <v>42.55</v>
      </c>
      <c r="F20" s="56">
        <v>30.11</v>
      </c>
      <c r="G20" s="56">
        <v>42.55</v>
      </c>
      <c r="H20" s="56">
        <v>29.58</v>
      </c>
      <c r="I20" s="57">
        <v>42.55</v>
      </c>
      <c r="J20" s="56">
        <v>25.86</v>
      </c>
      <c r="K20" s="72"/>
      <c r="L20" s="1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0</v>
      </c>
      <c r="I21" s="57">
        <v>23.12</v>
      </c>
      <c r="J21" s="56">
        <v>31.8</v>
      </c>
      <c r="K21" s="72"/>
      <c r="L21" s="1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7">
        <v>0</v>
      </c>
      <c r="J22" s="56">
        <v>0</v>
      </c>
      <c r="K22" s="72"/>
      <c r="L22" s="1"/>
    </row>
    <row r="23">
      <c r="A23" s="54">
        <v>17</v>
      </c>
      <c r="B23" s="55" t="s">
        <v>31</v>
      </c>
      <c r="C23" s="56">
        <v>0</v>
      </c>
      <c r="D23" s="56">
        <v>0</v>
      </c>
      <c r="E23" s="56">
        <v>0.45</v>
      </c>
      <c r="F23" s="56">
        <v>3.34</v>
      </c>
      <c r="G23" s="56">
        <v>0.45</v>
      </c>
      <c r="H23" s="56">
        <v>2.46</v>
      </c>
      <c r="I23" s="57">
        <v>3.9</v>
      </c>
      <c r="J23" s="56">
        <v>18.17</v>
      </c>
      <c r="K23" s="72"/>
      <c r="L23" s="1"/>
    </row>
    <row r="24">
      <c r="A24" s="54">
        <v>18</v>
      </c>
      <c r="B24" s="55" t="s">
        <v>32</v>
      </c>
      <c r="C24" s="56">
        <v>0</v>
      </c>
      <c r="D24" s="56">
        <v>0</v>
      </c>
      <c r="E24" s="56">
        <v>0</v>
      </c>
      <c r="F24" s="56">
        <v>0</v>
      </c>
      <c r="G24" s="56">
        <v>0</v>
      </c>
      <c r="H24" s="56">
        <v>0</v>
      </c>
      <c r="I24" s="57">
        <v>0</v>
      </c>
      <c r="J24" s="56">
        <v>0</v>
      </c>
      <c r="K24" s="72"/>
      <c r="L24" s="1"/>
    </row>
    <row r="25">
      <c r="A25" s="54">
        <v>19</v>
      </c>
      <c r="B25" s="55" t="s">
        <v>33</v>
      </c>
      <c r="C25" s="56">
        <v>155.5</v>
      </c>
      <c r="D25" s="56">
        <v>57.36</v>
      </c>
      <c r="E25" s="56">
        <v>105.91</v>
      </c>
      <c r="F25" s="56">
        <v>41.6</v>
      </c>
      <c r="G25" s="56">
        <v>37.24</v>
      </c>
      <c r="H25" s="56">
        <v>19.38</v>
      </c>
      <c r="I25" s="57">
        <v>29.41</v>
      </c>
      <c r="J25" s="56">
        <v>16.58</v>
      </c>
      <c r="K25" s="72"/>
      <c r="L25" s="1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222.56</v>
      </c>
      <c r="F26" s="56">
        <v>100</v>
      </c>
      <c r="G26" s="56">
        <v>109.32</v>
      </c>
      <c r="H26" s="56">
        <v>92.82</v>
      </c>
      <c r="I26" s="57">
        <v>113.84</v>
      </c>
      <c r="J26" s="56">
        <v>64.03</v>
      </c>
      <c r="K26" s="72"/>
      <c r="L26" s="1"/>
    </row>
    <row r="27">
      <c r="A27" s="54">
        <v>21</v>
      </c>
      <c r="B27" s="55" t="s">
        <v>35</v>
      </c>
      <c r="C27" s="56">
        <v>1.38</v>
      </c>
      <c r="D27" s="56">
        <v>0.57</v>
      </c>
      <c r="E27" s="56">
        <v>1.38</v>
      </c>
      <c r="F27" s="56">
        <v>1.08</v>
      </c>
      <c r="G27" s="56">
        <v>1.38</v>
      </c>
      <c r="H27" s="56">
        <v>1.03</v>
      </c>
      <c r="I27" s="57">
        <v>1.38</v>
      </c>
      <c r="J27" s="56">
        <v>1.01</v>
      </c>
      <c r="K27" s="72"/>
      <c r="L27" s="1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0</v>
      </c>
      <c r="H28" s="56">
        <v>0</v>
      </c>
      <c r="I28" s="57">
        <v>0</v>
      </c>
      <c r="J28" s="56">
        <v>0</v>
      </c>
      <c r="K28" s="72"/>
      <c r="L28" s="1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0</v>
      </c>
      <c r="F29" s="56">
        <v>0</v>
      </c>
      <c r="G29" s="56">
        <v>0</v>
      </c>
      <c r="H29" s="56">
        <v>0</v>
      </c>
      <c r="I29" s="57">
        <v>0</v>
      </c>
      <c r="J29" s="56">
        <v>0</v>
      </c>
      <c r="K29" s="72"/>
      <c r="L29" s="1"/>
    </row>
    <row r="30">
      <c r="A30" s="54">
        <v>24</v>
      </c>
      <c r="B30" s="55" t="s">
        <v>38</v>
      </c>
      <c r="C30" s="56">
        <v>0.64</v>
      </c>
      <c r="D30" s="56">
        <v>17.25</v>
      </c>
      <c r="E30" s="56">
        <v>0.64</v>
      </c>
      <c r="F30" s="56">
        <v>17.25</v>
      </c>
      <c r="G30" s="56">
        <v>0.62</v>
      </c>
      <c r="H30" s="56">
        <v>16.85</v>
      </c>
      <c r="I30" s="57">
        <v>0.45</v>
      </c>
      <c r="J30" s="56">
        <v>12.82</v>
      </c>
      <c r="K30" s="72"/>
      <c r="L30" s="1"/>
    </row>
    <row r="31">
      <c r="A31" s="54">
        <v>25</v>
      </c>
      <c r="B31" s="55" t="s">
        <v>39</v>
      </c>
      <c r="C31" s="56">
        <v>63.78</v>
      </c>
      <c r="D31" s="56">
        <v>75.91</v>
      </c>
      <c r="E31" s="56">
        <v>37.15</v>
      </c>
      <c r="F31" s="56">
        <v>73.95</v>
      </c>
      <c r="G31" s="56">
        <v>26.09</v>
      </c>
      <c r="H31" s="56">
        <v>52.33</v>
      </c>
      <c r="I31" s="57">
        <v>26.09</v>
      </c>
      <c r="J31" s="56">
        <v>42.92</v>
      </c>
      <c r="K31" s="72"/>
      <c r="L31" s="1"/>
    </row>
    <row r="32">
      <c r="A32" s="54">
        <v>26</v>
      </c>
      <c r="B32" s="55" t="s">
        <v>40</v>
      </c>
      <c r="C32" s="56">
        <v>0.63</v>
      </c>
      <c r="D32" s="56">
        <v>17.6</v>
      </c>
      <c r="E32" s="56">
        <v>0.63</v>
      </c>
      <c r="F32" s="56">
        <v>17.6</v>
      </c>
      <c r="G32" s="56">
        <v>0.26</v>
      </c>
      <c r="H32" s="56">
        <v>18.44</v>
      </c>
      <c r="I32" s="57">
        <v>0</v>
      </c>
      <c r="J32" s="56">
        <v>0</v>
      </c>
      <c r="K32" s="72"/>
      <c r="L32" s="1"/>
    </row>
    <row r="33">
      <c r="A33" s="54">
        <v>27</v>
      </c>
      <c r="B33" s="55" t="s">
        <v>41</v>
      </c>
      <c r="C33" s="56">
        <v>0</v>
      </c>
      <c r="D33" s="56">
        <v>0</v>
      </c>
      <c r="E33" s="56">
        <v>0</v>
      </c>
      <c r="F33" s="56">
        <v>0</v>
      </c>
      <c r="G33" s="56">
        <v>0</v>
      </c>
      <c r="H33" s="56">
        <v>0</v>
      </c>
      <c r="I33" s="57">
        <v>0</v>
      </c>
      <c r="J33" s="56">
        <v>0</v>
      </c>
      <c r="K33" s="72"/>
      <c r="L33" s="1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7">
        <v>1.08</v>
      </c>
      <c r="J34" s="56">
        <v>99.08</v>
      </c>
      <c r="K34" s="72"/>
      <c r="L34" s="1"/>
    </row>
    <row r="35">
      <c r="A35" s="54">
        <v>29</v>
      </c>
      <c r="B35" s="55" t="s">
        <v>43</v>
      </c>
      <c r="C35" s="56">
        <v>2.37</v>
      </c>
      <c r="D35" s="56">
        <v>25.65</v>
      </c>
      <c r="E35" s="56">
        <v>2.08</v>
      </c>
      <c r="F35" s="56">
        <v>15.98</v>
      </c>
      <c r="G35" s="56">
        <v>2.08</v>
      </c>
      <c r="H35" s="56">
        <v>15.98</v>
      </c>
      <c r="I35" s="57">
        <v>2.08</v>
      </c>
      <c r="J35" s="56">
        <v>15.98</v>
      </c>
      <c r="K35" s="72"/>
      <c r="L35" s="1"/>
    </row>
    <row r="36">
      <c r="A36" s="54">
        <v>30</v>
      </c>
      <c r="B36" s="55" t="s">
        <v>44</v>
      </c>
      <c r="C36" s="56">
        <v>0.17</v>
      </c>
      <c r="D36" s="56">
        <v>100</v>
      </c>
      <c r="E36" s="56">
        <v>0.17</v>
      </c>
      <c r="F36" s="56">
        <v>100</v>
      </c>
      <c r="G36" s="56">
        <v>0.17</v>
      </c>
      <c r="H36" s="56">
        <v>100</v>
      </c>
      <c r="I36" s="57">
        <v>0.17</v>
      </c>
      <c r="J36" s="56">
        <v>100</v>
      </c>
      <c r="K36" s="72"/>
      <c r="L36" s="1"/>
    </row>
    <row r="37">
      <c r="A37" s="54">
        <v>31</v>
      </c>
      <c r="B37" s="55" t="s">
        <v>45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7">
        <v>0</v>
      </c>
      <c r="J37" s="56">
        <v>0</v>
      </c>
      <c r="K37" s="72"/>
      <c r="L37" s="1"/>
    </row>
    <row r="38">
      <c r="A38" s="54">
        <v>32</v>
      </c>
      <c r="B38" s="55" t="s">
        <v>46</v>
      </c>
      <c r="C38" s="56">
        <v>0</v>
      </c>
      <c r="D38" s="56">
        <v>0</v>
      </c>
      <c r="E38" s="56">
        <v>8</v>
      </c>
      <c r="F38" s="56">
        <v>78.2</v>
      </c>
      <c r="G38" s="56">
        <v>8</v>
      </c>
      <c r="H38" s="56">
        <v>78.2</v>
      </c>
      <c r="I38" s="57">
        <v>11</v>
      </c>
      <c r="J38" s="56">
        <v>57.89</v>
      </c>
      <c r="K38" s="72"/>
      <c r="L38" s="1"/>
    </row>
    <row r="39" ht="13.5" s="7" customFormat="1">
      <c r="A39" s="18"/>
      <c r="B39" s="4" t="s">
        <v>47</v>
      </c>
      <c r="C39" s="5">
        <f>SUM(C20:C38)</f>
      </c>
      <c r="D39" s="5">
        <f>IFERROR(C39/T11G!C39*100,0)</f>
      </c>
      <c r="E39" s="5">
        <f>SUM(E20:E38)</f>
      </c>
      <c r="F39" s="5">
        <f>IFERROR(E39/T11G!E39*100,0)</f>
      </c>
      <c r="G39" s="5">
        <f>SUM(G20:G38)</f>
      </c>
      <c r="H39" s="5">
        <f>IFERROR(G39/T11G!G39*100,0)</f>
      </c>
      <c r="I39" s="5">
        <f>SUM(I20:I38)</f>
      </c>
      <c r="J39" s="5">
        <f>IFERROR(I39/T11G!I39*100,0)</f>
      </c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0.35</v>
      </c>
      <c r="D40" s="56">
        <v>0.29</v>
      </c>
      <c r="E40" s="56">
        <v>0.29</v>
      </c>
      <c r="F40" s="56">
        <v>0.2</v>
      </c>
      <c r="G40" s="56">
        <v>0.31</v>
      </c>
      <c r="H40" s="56">
        <v>0.2</v>
      </c>
      <c r="I40" s="57">
        <v>0.31</v>
      </c>
      <c r="J40" s="56">
        <v>0.19</v>
      </c>
      <c r="K40" s="72"/>
      <c r="L40" s="1"/>
    </row>
    <row r="41" ht="13.5" s="7" customFormat="1">
      <c r="A41" s="18"/>
      <c r="B41" s="4" t="s">
        <v>49</v>
      </c>
      <c r="C41" s="5">
        <f>SUM(C40:C40)</f>
      </c>
      <c r="D41" s="5">
        <f>IFERROR(C41/T11G!C41*100,0)</f>
      </c>
      <c r="E41" s="5">
        <f>SUM(E40:E40)</f>
      </c>
      <c r="F41" s="5">
        <f>IFERROR(E41/T11G!E41*100,0)</f>
      </c>
      <c r="G41" s="5">
        <f>SUM(G40:G40)</f>
      </c>
      <c r="H41" s="5">
        <f>IFERROR(G41/T11G!G41*100,0)</f>
      </c>
      <c r="I41" s="5">
        <f>SUM(I40:I40)</f>
      </c>
      <c r="J41" s="5">
        <f>IFERROR(I41/T11G!I41*100,0)</f>
      </c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9">
        <v>34</v>
      </c>
      <c r="B42" s="55" t="s">
        <v>50</v>
      </c>
      <c r="C42" s="56">
        <v>16.65</v>
      </c>
      <c r="D42" s="56">
        <v>6.58</v>
      </c>
      <c r="E42" s="56">
        <v>14.3</v>
      </c>
      <c r="F42" s="56">
        <v>7.53</v>
      </c>
      <c r="G42" s="56">
        <v>0.38</v>
      </c>
      <c r="H42" s="56">
        <v>0.28</v>
      </c>
      <c r="I42" s="57">
        <v>28.8</v>
      </c>
      <c r="J42" s="56">
        <v>21.57</v>
      </c>
      <c r="K42" s="72"/>
      <c r="L42" s="1"/>
    </row>
    <row r="43" ht="13.5" s="7" customFormat="1">
      <c r="A43" s="16"/>
      <c r="B43" s="4" t="s">
        <v>51</v>
      </c>
      <c r="C43" s="5">
        <f>SUM(C42:C42)</f>
      </c>
      <c r="D43" s="5">
        <f>IFERROR(C43/T11G!C43*100,0)</f>
      </c>
      <c r="E43" s="5">
        <f>SUM(E42:E42)</f>
      </c>
      <c r="F43" s="5">
        <f>IFERROR(E43/T11G!E43*100,0)</f>
      </c>
      <c r="G43" s="5">
        <f>SUM(G42:G42)</f>
      </c>
      <c r="H43" s="5">
        <f>IFERROR(G43/T11G!G43*100,0)</f>
      </c>
      <c r="I43" s="5">
        <f>SUM(I42:I42)</f>
      </c>
      <c r="J43" s="5">
        <f>IFERROR(I43/T11G!I43*100,0)</f>
      </c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8">
        <v>35</v>
      </c>
      <c r="B44" s="69" t="s">
        <v>52</v>
      </c>
      <c r="C44" s="70">
        <v>2.02</v>
      </c>
      <c r="D44" s="70">
        <v>8.59</v>
      </c>
      <c r="E44" s="70">
        <v>2.11</v>
      </c>
      <c r="F44" s="70">
        <v>12.6</v>
      </c>
      <c r="G44" s="70">
        <v>2.13</v>
      </c>
      <c r="H44" s="70">
        <v>12.89</v>
      </c>
      <c r="I44" s="70">
        <v>3.44</v>
      </c>
      <c r="J44" s="70">
        <v>19.87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8">
        <v>36</v>
      </c>
      <c r="B45" s="69" t="s">
        <v>53</v>
      </c>
      <c r="C45" s="70">
        <v>5.99</v>
      </c>
      <c r="D45" s="70">
        <v>53.1</v>
      </c>
      <c r="E45" s="70">
        <v>8.69</v>
      </c>
      <c r="F45" s="70">
        <v>56.95</v>
      </c>
      <c r="G45" s="70">
        <v>3.61</v>
      </c>
      <c r="H45" s="70">
        <v>21.37</v>
      </c>
      <c r="I45" s="70">
        <v>13.26</v>
      </c>
      <c r="J45" s="70">
        <v>40.39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8">
        <v>37</v>
      </c>
      <c r="B46" s="69" t="s">
        <v>54</v>
      </c>
      <c r="C46" s="70">
        <v>0.2</v>
      </c>
      <c r="D46" s="70">
        <v>0.49</v>
      </c>
      <c r="E46" s="70">
        <v>3.57</v>
      </c>
      <c r="F46" s="70">
        <v>11.5</v>
      </c>
      <c r="G46" s="70">
        <v>8.72</v>
      </c>
      <c r="H46" s="70">
        <v>21.21</v>
      </c>
      <c r="I46" s="70">
        <v>17.46</v>
      </c>
      <c r="J46" s="70">
        <v>24.85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8">
        <v>38</v>
      </c>
      <c r="B47" s="69" t="s">
        <v>55</v>
      </c>
      <c r="C47" s="70">
        <v>0.6</v>
      </c>
      <c r="D47" s="70">
        <v>100</v>
      </c>
      <c r="E47" s="70">
        <v>1.07</v>
      </c>
      <c r="F47" s="70">
        <v>100</v>
      </c>
      <c r="G47" s="70">
        <v>1.26</v>
      </c>
      <c r="H47" s="70">
        <v>100</v>
      </c>
      <c r="I47" s="70">
        <v>1.26</v>
      </c>
      <c r="J47" s="70">
        <v>100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8">
        <v>39</v>
      </c>
      <c r="B48" s="69" t="s">
        <v>56</v>
      </c>
      <c r="C48" s="70">
        <v>11.16356</v>
      </c>
      <c r="D48" s="70">
        <v>77.29</v>
      </c>
      <c r="E48" s="70">
        <v>12.05</v>
      </c>
      <c r="F48" s="70">
        <v>62.76</v>
      </c>
      <c r="G48" s="70">
        <v>12.91</v>
      </c>
      <c r="H48" s="70">
        <v>64.32</v>
      </c>
      <c r="I48" s="70">
        <v>10.6</v>
      </c>
      <c r="J48" s="70">
        <v>62.54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8">
        <v>40</v>
      </c>
      <c r="B49" s="69" t="s">
        <v>57</v>
      </c>
      <c r="C49" s="70">
        <v>0</v>
      </c>
      <c r="D49" s="70">
        <v>0</v>
      </c>
      <c r="E49" s="70">
        <v>0</v>
      </c>
      <c r="F49" s="70">
        <v>0</v>
      </c>
      <c r="G49" s="70">
        <v>0</v>
      </c>
      <c r="H49" s="70">
        <v>0</v>
      </c>
      <c r="I49" s="70">
        <v>1.39</v>
      </c>
      <c r="J49" s="70">
        <v>30.42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8">
        <v>41</v>
      </c>
      <c r="B50" s="69" t="s">
        <v>58</v>
      </c>
      <c r="C50" s="70">
        <v>0</v>
      </c>
      <c r="D50" s="70">
        <v>0</v>
      </c>
      <c r="E50" s="70">
        <v>0</v>
      </c>
      <c r="F50" s="70">
        <v>0</v>
      </c>
      <c r="G50" s="70">
        <v>7.26</v>
      </c>
      <c r="H50" s="70">
        <v>95.9</v>
      </c>
      <c r="I50" s="70">
        <v>7.26</v>
      </c>
      <c r="J50" s="70">
        <v>97.19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8">
        <v>42</v>
      </c>
      <c r="B51" s="69" t="s">
        <v>59</v>
      </c>
      <c r="C51" s="70">
        <v>0</v>
      </c>
      <c r="D51" s="70">
        <v>0</v>
      </c>
      <c r="E51" s="70">
        <v>0</v>
      </c>
      <c r="F51" s="70">
        <v>0</v>
      </c>
      <c r="G51" s="70">
        <v>0.29</v>
      </c>
      <c r="H51" s="70">
        <v>8.73</v>
      </c>
      <c r="I51" s="70">
        <v>2.47</v>
      </c>
      <c r="J51" s="70">
        <v>37.77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6"/>
      <c r="B52" s="67" t="s">
        <v>60</v>
      </c>
      <c r="C52" s="5">
        <f>SUM(C44:C51)</f>
      </c>
      <c r="D52" s="5">
        <f>IFERROR(C52/T11G!C52*100,0)</f>
      </c>
      <c r="E52" s="5">
        <f>SUM(E44:E51)</f>
      </c>
      <c r="F52" s="5">
        <f>IFERROR(E52/T11G!E52*100,0)</f>
      </c>
      <c r="G52" s="5">
        <f>SUM(G44:G51)</f>
      </c>
      <c r="H52" s="5">
        <f>IFERROR(G52/T11G!G52*100,0)</f>
      </c>
      <c r="I52" s="5">
        <f>SUM(I44:I51)</f>
      </c>
      <c r="J52" s="5">
        <f>IFERROR(I52/T11G!I52*100,0)</f>
      </c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5">
        <f>IFERROR(C53/T11G!C53*100,0)</f>
      </c>
      <c r="E53" s="21">
        <f>SUM(E43,E41,E39,E19,E52)</f>
      </c>
      <c r="F53" s="5">
        <f>IFERROR(E53/T11G!E53*100,0)</f>
      </c>
      <c r="G53" s="21">
        <f>SUM(G43,G41,G39,G19,G52)</f>
      </c>
      <c r="H53" s="5">
        <f>IFERROR(G53/T11G!G53*100,0)</f>
      </c>
      <c r="I53" s="21">
        <f>SUM(I43,I41,I39,I19,I52)</f>
      </c>
      <c r="J53" s="5">
        <f>IFERROR(I53/T11G!I53*100,0)</f>
      </c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53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IV113"/>
  <sheetViews>
    <sheetView zoomScaleSheetLayoutView="90" workbookViewId="0">
      <selection activeCell="I5" sqref="I1:I1048576"/>
    </sheetView>
  </sheetViews>
  <sheetFormatPr defaultRowHeight="12.75"/>
  <cols>
    <col min="1" max="1" width="5.7109375" customWidth="1" style="3"/>
    <col min="2" max="2" width="30.42578125" customWidth="1" style="3"/>
    <col min="3" max="3" width="18.7109375" customWidth="1" style="12"/>
    <col min="4" max="4" hidden="1" width="10.7109375" customWidth="1" style="12"/>
    <col min="5" max="5" width="18.7109375" customWidth="1" style="12"/>
    <col min="6" max="6" hidden="1" width="12.140625" customWidth="1" style="12"/>
    <col min="7" max="7" width="18.7109375" customWidth="1" style="12"/>
    <col min="8" max="8" hidden="1" width="10.7109375" customWidth="1" style="13"/>
    <col min="9" max="9" width="18.7109375" customWidth="1" style="13"/>
    <col min="10" max="10" hidden="1" width="11.85546875" customWidth="1" style="12"/>
    <col min="11" max="11" width="5.140625" customWidth="1" style="12"/>
    <col min="12" max="12" width="8.28515625" customWidth="1" style="12"/>
    <col min="13" max="206" width="9.140625" customWidth="1" style="1"/>
    <col min="207" max="16384" width="9.140625" customWidth="1" style="3"/>
  </cols>
  <sheetData>
    <row r="1" ht="29.25" customHeight="1" s="39" customFormat="1">
      <c r="A1" s="38" t="s">
        <v>83</v>
      </c>
      <c r="B1" s="38"/>
      <c r="C1" s="73" t="s">
        <v>84</v>
      </c>
      <c r="D1" s="74"/>
      <c r="E1" s="74"/>
      <c r="F1" s="74"/>
      <c r="G1" s="74"/>
      <c r="H1" s="74"/>
      <c r="I1" s="74"/>
      <c r="J1" s="74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  <c r="CJ1" s="38"/>
      <c r="CK1" s="38"/>
      <c r="CL1" s="38"/>
      <c r="CM1" s="38"/>
      <c r="CN1" s="38"/>
      <c r="CO1" s="38"/>
      <c r="CP1" s="38"/>
      <c r="CQ1" s="38"/>
      <c r="CR1" s="38"/>
      <c r="CS1" s="38"/>
      <c r="CT1" s="38"/>
      <c r="CU1" s="38"/>
      <c r="CV1" s="38"/>
      <c r="CW1" s="38"/>
      <c r="CX1" s="38"/>
      <c r="CY1" s="38"/>
      <c r="CZ1" s="38"/>
      <c r="DA1" s="38"/>
      <c r="DB1" s="38"/>
      <c r="DC1" s="38"/>
      <c r="DD1" s="38"/>
      <c r="DE1" s="38"/>
      <c r="DF1" s="38"/>
      <c r="DG1" s="38"/>
      <c r="DH1" s="38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  <c r="FF1" s="38"/>
      <c r="FG1" s="38"/>
      <c r="FH1" s="38"/>
      <c r="FI1" s="38"/>
      <c r="FJ1" s="38"/>
      <c r="FK1" s="38"/>
      <c r="FL1" s="38"/>
      <c r="FM1" s="38"/>
      <c r="FN1" s="38"/>
      <c r="FO1" s="38"/>
      <c r="FP1" s="38"/>
      <c r="FQ1" s="38"/>
      <c r="FR1" s="38"/>
      <c r="FS1" s="38"/>
      <c r="FT1" s="38"/>
      <c r="FU1" s="38"/>
      <c r="FV1" s="38"/>
      <c r="FW1" s="38"/>
      <c r="FX1" s="38"/>
      <c r="FY1" s="38"/>
      <c r="FZ1" s="38"/>
      <c r="GA1" s="38"/>
      <c r="GB1" s="38"/>
      <c r="GC1" s="38"/>
      <c r="GD1" s="38"/>
      <c r="GE1" s="38"/>
      <c r="GF1" s="38"/>
      <c r="GG1" s="38"/>
      <c r="GH1" s="38"/>
      <c r="GI1" s="38"/>
      <c r="GJ1" s="38"/>
      <c r="GK1" s="38"/>
      <c r="GL1" s="38"/>
      <c r="GM1" s="38"/>
      <c r="GN1" s="38"/>
      <c r="GO1" s="38"/>
      <c r="GP1" s="38"/>
      <c r="GQ1" s="38"/>
      <c r="GR1" s="38"/>
      <c r="GS1" s="38"/>
      <c r="GT1" s="38"/>
      <c r="GU1" s="38"/>
      <c r="GV1" s="38"/>
      <c r="GW1" s="38"/>
      <c r="GX1" s="38"/>
    </row>
    <row r="2" ht="16.5" customHeight="1" s="39" customFormat="1">
      <c r="A2" s="95">
        <f>T11A!A2</f>
      </c>
      <c r="B2" s="95"/>
      <c r="C2" s="95"/>
      <c r="D2" s="95"/>
      <c r="E2" s="95"/>
      <c r="F2" s="95"/>
      <c r="G2" s="95"/>
      <c r="H2" s="95"/>
      <c r="I2" s="95"/>
      <c r="J2" s="95"/>
      <c r="K2" s="40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8"/>
      <c r="GO2" s="38"/>
      <c r="GP2" s="38"/>
      <c r="GQ2" s="38"/>
      <c r="GR2" s="38"/>
      <c r="GS2" s="38"/>
      <c r="GT2" s="38"/>
      <c r="GU2" s="38"/>
      <c r="GV2" s="38"/>
      <c r="GW2" s="38"/>
      <c r="GX2" s="38"/>
    </row>
    <row r="3" ht="14.25" customHeight="1" s="26" customFormat="1">
      <c r="A3" s="77" t="s">
        <v>4</v>
      </c>
      <c r="B3" s="79" t="s">
        <v>5</v>
      </c>
      <c r="C3" s="81" t="s">
        <v>85</v>
      </c>
      <c r="D3" s="81"/>
      <c r="E3" s="81"/>
      <c r="F3" s="81"/>
      <c r="G3" s="81"/>
      <c r="H3" s="81"/>
      <c r="I3" s="81"/>
      <c r="J3" s="82"/>
      <c r="K3" s="72" t="s">
        <v>86</v>
      </c>
      <c r="L3" s="14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5"/>
      <c r="CW3" s="25"/>
      <c r="CX3" s="25"/>
      <c r="CY3" s="25"/>
      <c r="CZ3" s="25"/>
      <c r="DA3" s="25"/>
      <c r="DB3" s="25"/>
      <c r="DC3" s="25"/>
      <c r="DD3" s="25"/>
      <c r="DE3" s="25"/>
      <c r="DF3" s="25"/>
      <c r="DG3" s="25"/>
      <c r="DH3" s="25"/>
      <c r="DI3" s="25"/>
      <c r="DJ3" s="25"/>
      <c r="DK3" s="25"/>
      <c r="DL3" s="25"/>
      <c r="DM3" s="25"/>
      <c r="DN3" s="25"/>
      <c r="DO3" s="25"/>
      <c r="DP3" s="25"/>
      <c r="DQ3" s="25"/>
      <c r="DR3" s="25"/>
      <c r="DS3" s="25"/>
      <c r="DT3" s="25"/>
      <c r="DU3" s="25"/>
      <c r="DV3" s="25"/>
      <c r="DW3" s="25"/>
      <c r="DX3" s="25"/>
      <c r="DY3" s="25"/>
      <c r="DZ3" s="25"/>
      <c r="EA3" s="25"/>
      <c r="EB3" s="25"/>
      <c r="EC3" s="25"/>
      <c r="ED3" s="25"/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25"/>
      <c r="ES3" s="25"/>
      <c r="ET3" s="25"/>
      <c r="EU3" s="25"/>
      <c r="EV3" s="25"/>
      <c r="EW3" s="25"/>
      <c r="EX3" s="25"/>
      <c r="EY3" s="25"/>
      <c r="EZ3" s="25"/>
      <c r="FA3" s="25"/>
      <c r="FB3" s="25"/>
      <c r="FC3" s="25"/>
      <c r="FD3" s="25"/>
      <c r="FE3" s="25"/>
      <c r="FF3" s="25"/>
      <c r="FG3" s="25"/>
      <c r="FH3" s="25"/>
      <c r="FI3" s="25"/>
      <c r="FJ3" s="25"/>
      <c r="FK3" s="25"/>
      <c r="FL3" s="25"/>
      <c r="FM3" s="25"/>
      <c r="FN3" s="25"/>
      <c r="FO3" s="25"/>
      <c r="FP3" s="25"/>
      <c r="FQ3" s="25"/>
      <c r="FR3" s="25"/>
      <c r="FS3" s="25"/>
      <c r="FT3" s="25"/>
      <c r="FU3" s="25"/>
      <c r="FV3" s="25"/>
      <c r="FW3" s="25"/>
      <c r="FX3" s="25"/>
      <c r="FY3" s="25"/>
      <c r="FZ3" s="25"/>
      <c r="GA3" s="25"/>
      <c r="GB3" s="25"/>
      <c r="GC3" s="25"/>
      <c r="GD3" s="25"/>
      <c r="GE3" s="25"/>
      <c r="GF3" s="25"/>
      <c r="GG3" s="25"/>
      <c r="GH3" s="25"/>
      <c r="GI3" s="25"/>
      <c r="GJ3" s="25"/>
      <c r="GK3" s="25"/>
      <c r="GL3" s="25"/>
      <c r="GM3" s="25"/>
      <c r="GN3" s="25"/>
      <c r="GO3" s="25"/>
      <c r="GP3" s="25"/>
      <c r="GQ3" s="25"/>
      <c r="GR3" s="25"/>
      <c r="GS3" s="25"/>
      <c r="GT3" s="25"/>
      <c r="GU3" s="25"/>
      <c r="GV3" s="25"/>
      <c r="GW3" s="25"/>
      <c r="GX3" s="25"/>
    </row>
    <row r="4" ht="12.75" customHeight="1" s="27" customFormat="1">
      <c r="A4" s="78"/>
      <c r="B4" s="80"/>
      <c r="C4" s="83">
        <f>T11A!C4</f>
      </c>
      <c r="D4" s="83"/>
      <c r="E4" s="83">
        <f>T11A!E4</f>
      </c>
      <c r="F4" s="83"/>
      <c r="G4" s="83">
        <f>T11A!G4</f>
      </c>
      <c r="H4" s="83"/>
      <c r="I4" s="83" t="s">
        <v>11</v>
      </c>
      <c r="J4" s="84"/>
      <c r="K4" s="72"/>
      <c r="L4" s="25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  <c r="IH4" s="28"/>
      <c r="II4" s="28"/>
      <c r="IJ4" s="28"/>
      <c r="IK4" s="28"/>
      <c r="IL4" s="28"/>
      <c r="IM4" s="28"/>
      <c r="IN4" s="28"/>
      <c r="IO4" s="28"/>
      <c r="IP4" s="28"/>
      <c r="IQ4" s="28"/>
      <c r="IR4" s="28"/>
      <c r="IS4" s="28"/>
      <c r="IT4" s="28"/>
      <c r="IU4" s="28"/>
      <c r="IV4" s="28"/>
    </row>
    <row r="5" ht="13.5" customHeight="1" s="27" customFormat="1">
      <c r="A5" s="44"/>
      <c r="B5" s="45"/>
      <c r="C5" s="46" t="s">
        <v>12</v>
      </c>
      <c r="D5" s="46" t="s">
        <v>13</v>
      </c>
      <c r="E5" s="46" t="s">
        <v>12</v>
      </c>
      <c r="F5" s="46" t="s">
        <v>13</v>
      </c>
      <c r="G5" s="46" t="s">
        <v>12</v>
      </c>
      <c r="H5" s="46" t="s">
        <v>13</v>
      </c>
      <c r="I5" s="46" t="s">
        <v>12</v>
      </c>
      <c r="J5" s="47" t="s">
        <v>13</v>
      </c>
      <c r="K5" s="72"/>
      <c r="L5" s="25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28"/>
      <c r="IS5" s="28"/>
      <c r="IT5" s="28"/>
      <c r="IU5" s="28"/>
      <c r="IV5" s="28"/>
    </row>
    <row r="6" ht="12" customHeight="1">
      <c r="A6" s="54">
        <v>1</v>
      </c>
      <c r="B6" s="55" t="s">
        <v>14</v>
      </c>
      <c r="C6" s="56">
        <v>343.08</v>
      </c>
      <c r="D6" s="56">
        <v>100</v>
      </c>
      <c r="E6" s="56">
        <v>382.79</v>
      </c>
      <c r="F6" s="56">
        <v>100</v>
      </c>
      <c r="G6" s="56">
        <v>342.69</v>
      </c>
      <c r="H6" s="56">
        <v>100</v>
      </c>
      <c r="I6" s="56">
        <v>345.35</v>
      </c>
      <c r="J6" s="56">
        <v>100</v>
      </c>
      <c r="K6" s="72"/>
      <c r="L6" s="1"/>
    </row>
    <row r="7" ht="12" customHeight="1">
      <c r="A7" s="54">
        <v>2</v>
      </c>
      <c r="B7" s="55" t="s">
        <v>15</v>
      </c>
      <c r="C7" s="56">
        <v>689.54</v>
      </c>
      <c r="D7" s="56">
        <v>100</v>
      </c>
      <c r="E7" s="56">
        <v>660.15</v>
      </c>
      <c r="F7" s="56">
        <v>100</v>
      </c>
      <c r="G7" s="56">
        <v>687.61</v>
      </c>
      <c r="H7" s="56">
        <v>100</v>
      </c>
      <c r="I7" s="56">
        <v>662.52</v>
      </c>
      <c r="J7" s="56">
        <v>100</v>
      </c>
      <c r="K7" s="72"/>
      <c r="L7" s="1"/>
    </row>
    <row r="8">
      <c r="A8" s="54">
        <v>3</v>
      </c>
      <c r="B8" s="55" t="s">
        <v>16</v>
      </c>
      <c r="C8" s="56">
        <v>29.08</v>
      </c>
      <c r="D8" s="56">
        <v>100</v>
      </c>
      <c r="E8" s="56">
        <v>29.08</v>
      </c>
      <c r="F8" s="56">
        <v>100</v>
      </c>
      <c r="G8" s="56">
        <v>24.24</v>
      </c>
      <c r="H8" s="56">
        <v>100</v>
      </c>
      <c r="I8" s="56">
        <v>24.24</v>
      </c>
      <c r="J8" s="56">
        <v>100</v>
      </c>
      <c r="K8" s="72"/>
      <c r="L8" s="1"/>
    </row>
    <row r="9">
      <c r="A9" s="54">
        <v>4</v>
      </c>
      <c r="B9" s="55" t="s">
        <v>17</v>
      </c>
      <c r="C9" s="56">
        <v>202.24</v>
      </c>
      <c r="D9" s="56">
        <v>100</v>
      </c>
      <c r="E9" s="56">
        <v>208</v>
      </c>
      <c r="F9" s="56">
        <v>100</v>
      </c>
      <c r="G9" s="56">
        <v>233.14</v>
      </c>
      <c r="H9" s="56">
        <v>100</v>
      </c>
      <c r="I9" s="56">
        <v>233.86</v>
      </c>
      <c r="J9" s="56">
        <v>100</v>
      </c>
      <c r="K9" s="72"/>
      <c r="L9" s="1"/>
    </row>
    <row r="10">
      <c r="A10" s="54">
        <v>5</v>
      </c>
      <c r="B10" s="55" t="s">
        <v>18</v>
      </c>
      <c r="C10" s="56">
        <v>1124</v>
      </c>
      <c r="D10" s="56">
        <v>100</v>
      </c>
      <c r="E10" s="56">
        <v>1104.62</v>
      </c>
      <c r="F10" s="56">
        <v>100</v>
      </c>
      <c r="G10" s="56">
        <v>1080.27</v>
      </c>
      <c r="H10" s="56">
        <v>100</v>
      </c>
      <c r="I10" s="56">
        <v>1095.22</v>
      </c>
      <c r="J10" s="56">
        <v>100</v>
      </c>
      <c r="K10" s="72"/>
      <c r="L10" s="1"/>
    </row>
    <row r="11">
      <c r="A11" s="54">
        <v>6</v>
      </c>
      <c r="B11" s="55" t="s">
        <v>19</v>
      </c>
      <c r="C11" s="56">
        <v>295.58</v>
      </c>
      <c r="D11" s="56">
        <v>100</v>
      </c>
      <c r="E11" s="56">
        <v>256.8</v>
      </c>
      <c r="F11" s="56">
        <v>100</v>
      </c>
      <c r="G11" s="56">
        <v>254.97</v>
      </c>
      <c r="H11" s="56">
        <v>100</v>
      </c>
      <c r="I11" s="56">
        <v>256.6</v>
      </c>
      <c r="J11" s="56">
        <v>100</v>
      </c>
      <c r="K11" s="72"/>
      <c r="L11" s="1"/>
    </row>
    <row r="12">
      <c r="A12" s="54">
        <v>7</v>
      </c>
      <c r="B12" s="55" t="s">
        <v>20</v>
      </c>
      <c r="C12" s="56">
        <v>24.4</v>
      </c>
      <c r="D12" s="56">
        <v>100</v>
      </c>
      <c r="E12" s="56">
        <v>28.92</v>
      </c>
      <c r="F12" s="56">
        <v>100</v>
      </c>
      <c r="G12" s="56">
        <v>47.09</v>
      </c>
      <c r="H12" s="56">
        <v>100</v>
      </c>
      <c r="I12" s="56">
        <v>46.63</v>
      </c>
      <c r="J12" s="56">
        <v>100</v>
      </c>
      <c r="K12" s="72"/>
      <c r="L12" s="1"/>
    </row>
    <row r="13">
      <c r="A13" s="54">
        <v>8</v>
      </c>
      <c r="B13" s="55" t="s">
        <v>21</v>
      </c>
      <c r="C13" s="56">
        <v>70.36</v>
      </c>
      <c r="D13" s="56">
        <v>100</v>
      </c>
      <c r="E13" s="56">
        <v>58.04</v>
      </c>
      <c r="F13" s="56">
        <v>100</v>
      </c>
      <c r="G13" s="56">
        <v>47.62</v>
      </c>
      <c r="H13" s="56">
        <v>100</v>
      </c>
      <c r="I13" s="56">
        <v>48.42</v>
      </c>
      <c r="J13" s="56">
        <v>100</v>
      </c>
      <c r="K13" s="72"/>
      <c r="L13" s="1"/>
    </row>
    <row r="14">
      <c r="A14" s="54">
        <v>9</v>
      </c>
      <c r="B14" s="55" t="s">
        <v>22</v>
      </c>
      <c r="C14" s="56">
        <v>1269.59</v>
      </c>
      <c r="D14" s="56">
        <v>100</v>
      </c>
      <c r="E14" s="56">
        <v>1402.48</v>
      </c>
      <c r="F14" s="56">
        <v>100</v>
      </c>
      <c r="G14" s="56">
        <v>1537.06</v>
      </c>
      <c r="H14" s="56">
        <v>100</v>
      </c>
      <c r="I14" s="56">
        <v>1528.7</v>
      </c>
      <c r="J14" s="56">
        <v>100</v>
      </c>
      <c r="K14" s="72"/>
      <c r="L14" s="1"/>
    </row>
    <row r="15">
      <c r="A15" s="54">
        <v>10</v>
      </c>
      <c r="B15" s="55" t="s">
        <v>23</v>
      </c>
      <c r="C15" s="56">
        <v>1.52</v>
      </c>
      <c r="D15" s="56">
        <v>100</v>
      </c>
      <c r="E15" s="56">
        <v>1.52</v>
      </c>
      <c r="F15" s="56">
        <v>100</v>
      </c>
      <c r="G15" s="56">
        <v>1.52</v>
      </c>
      <c r="H15" s="56">
        <v>100</v>
      </c>
      <c r="I15" s="56">
        <v>2.96</v>
      </c>
      <c r="J15" s="56">
        <v>100</v>
      </c>
      <c r="K15" s="72"/>
      <c r="L15" s="1"/>
    </row>
    <row r="16">
      <c r="A16" s="54">
        <v>11</v>
      </c>
      <c r="B16" s="55" t="s">
        <v>24</v>
      </c>
      <c r="C16" s="56">
        <v>344.5562</v>
      </c>
      <c r="D16" s="56">
        <v>100</v>
      </c>
      <c r="E16" s="56">
        <v>266.416</v>
      </c>
      <c r="F16" s="56">
        <v>100</v>
      </c>
      <c r="G16" s="56">
        <v>434.12</v>
      </c>
      <c r="H16" s="56">
        <v>100</v>
      </c>
      <c r="I16" s="56">
        <v>396.13</v>
      </c>
      <c r="J16" s="56">
        <v>100</v>
      </c>
      <c r="K16" s="72"/>
      <c r="L16" s="1"/>
    </row>
    <row r="17">
      <c r="A17" s="54">
        <v>12</v>
      </c>
      <c r="B17" s="55" t="s">
        <v>25</v>
      </c>
      <c r="C17" s="56">
        <v>222.15</v>
      </c>
      <c r="D17" s="56">
        <v>100</v>
      </c>
      <c r="E17" s="56">
        <v>209.44</v>
      </c>
      <c r="F17" s="56">
        <v>100</v>
      </c>
      <c r="G17" s="56">
        <v>208.4</v>
      </c>
      <c r="H17" s="56">
        <v>100</v>
      </c>
      <c r="I17" s="56">
        <v>208.98</v>
      </c>
      <c r="J17" s="56">
        <v>100</v>
      </c>
      <c r="K17" s="72"/>
      <c r="L17" s="1"/>
    </row>
    <row r="18">
      <c r="A18" s="54">
        <v>13</v>
      </c>
      <c r="B18" s="55" t="s">
        <v>26</v>
      </c>
      <c r="C18" s="56">
        <v>338.26</v>
      </c>
      <c r="D18" s="56">
        <v>100</v>
      </c>
      <c r="E18" s="56">
        <v>628.36</v>
      </c>
      <c r="F18" s="56">
        <v>100</v>
      </c>
      <c r="G18" s="56">
        <v>661.51</v>
      </c>
      <c r="H18" s="56">
        <v>100</v>
      </c>
      <c r="I18" s="56">
        <v>704.28</v>
      </c>
      <c r="J18" s="56">
        <v>100</v>
      </c>
      <c r="K18" s="72"/>
      <c r="L18" s="1"/>
    </row>
    <row r="19" ht="13.5" s="6" customFormat="1">
      <c r="A19" s="16"/>
      <c r="B19" s="4" t="s">
        <v>27</v>
      </c>
      <c r="C19" s="5">
        <f>SUM(C6:C18)</f>
      </c>
      <c r="D19" s="5"/>
      <c r="E19" s="5">
        <f>SUM(E6:E18)</f>
      </c>
      <c r="F19" s="5"/>
      <c r="G19" s="5">
        <f>SUM(G6:G18)</f>
      </c>
      <c r="H19" s="5"/>
      <c r="I19" s="5">
        <f>SUM(I6:I18)</f>
      </c>
      <c r="J19" s="17"/>
      <c r="K19" s="72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</row>
    <row r="20">
      <c r="A20" s="54">
        <v>14</v>
      </c>
      <c r="B20" s="55" t="s">
        <v>28</v>
      </c>
      <c r="C20" s="56">
        <v>136.82</v>
      </c>
      <c r="D20" s="56">
        <v>100</v>
      </c>
      <c r="E20" s="56">
        <v>141.31</v>
      </c>
      <c r="F20" s="56">
        <v>100</v>
      </c>
      <c r="G20" s="56">
        <v>143.85</v>
      </c>
      <c r="H20" s="56">
        <v>100</v>
      </c>
      <c r="I20" s="56">
        <v>164.51</v>
      </c>
      <c r="J20" s="56">
        <v>100</v>
      </c>
      <c r="K20" s="72"/>
      <c r="L20" s="1"/>
    </row>
    <row r="21">
      <c r="A21" s="54">
        <v>15</v>
      </c>
      <c r="B21" s="55" t="s">
        <v>29</v>
      </c>
      <c r="C21" s="56">
        <v>0</v>
      </c>
      <c r="D21" s="56">
        <v>0</v>
      </c>
      <c r="E21" s="56">
        <v>4.29</v>
      </c>
      <c r="F21" s="56">
        <v>100</v>
      </c>
      <c r="G21" s="56">
        <v>4.29</v>
      </c>
      <c r="H21" s="56">
        <v>100</v>
      </c>
      <c r="I21" s="56">
        <v>72.71</v>
      </c>
      <c r="J21" s="56">
        <v>100</v>
      </c>
      <c r="K21" s="72"/>
      <c r="L21" s="1"/>
    </row>
    <row r="22">
      <c r="A22" s="54">
        <v>16</v>
      </c>
      <c r="B22" s="55" t="s">
        <v>30</v>
      </c>
      <c r="C22" s="56">
        <v>0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6">
        <v>2.91</v>
      </c>
      <c r="J22" s="56">
        <v>100</v>
      </c>
      <c r="K22" s="72"/>
      <c r="L22" s="1"/>
    </row>
    <row r="23">
      <c r="A23" s="54">
        <v>17</v>
      </c>
      <c r="B23" s="55" t="s">
        <v>31</v>
      </c>
      <c r="C23" s="56">
        <v>26.33</v>
      </c>
      <c r="D23" s="56">
        <v>100</v>
      </c>
      <c r="E23" s="56">
        <v>13.48</v>
      </c>
      <c r="F23" s="56">
        <v>100</v>
      </c>
      <c r="G23" s="56">
        <v>18.28</v>
      </c>
      <c r="H23" s="56">
        <v>100</v>
      </c>
      <c r="I23" s="56">
        <v>21.46</v>
      </c>
      <c r="J23" s="56">
        <v>100</v>
      </c>
      <c r="K23" s="72"/>
      <c r="L23" s="1"/>
    </row>
    <row r="24">
      <c r="A24" s="54">
        <v>18</v>
      </c>
      <c r="B24" s="55" t="s">
        <v>32</v>
      </c>
      <c r="C24" s="56">
        <v>0.64</v>
      </c>
      <c r="D24" s="56">
        <v>100</v>
      </c>
      <c r="E24" s="56">
        <v>0.52</v>
      </c>
      <c r="F24" s="56">
        <v>100</v>
      </c>
      <c r="G24" s="56">
        <v>0.41</v>
      </c>
      <c r="H24" s="56">
        <v>100</v>
      </c>
      <c r="I24" s="56">
        <v>0.4</v>
      </c>
      <c r="J24" s="56">
        <v>100</v>
      </c>
      <c r="K24" s="72"/>
      <c r="L24" s="1"/>
    </row>
    <row r="25">
      <c r="A25" s="54">
        <v>19</v>
      </c>
      <c r="B25" s="55" t="s">
        <v>33</v>
      </c>
      <c r="C25" s="56">
        <v>271.09</v>
      </c>
      <c r="D25" s="56">
        <v>100</v>
      </c>
      <c r="E25" s="56">
        <v>254.57</v>
      </c>
      <c r="F25" s="56">
        <v>100</v>
      </c>
      <c r="G25" s="56">
        <v>192.15</v>
      </c>
      <c r="H25" s="56">
        <v>100</v>
      </c>
      <c r="I25" s="56">
        <v>177.34</v>
      </c>
      <c r="J25" s="56">
        <v>100</v>
      </c>
      <c r="K25" s="72"/>
      <c r="L25" s="1"/>
    </row>
    <row r="26">
      <c r="A26" s="54">
        <v>20</v>
      </c>
      <c r="B26" s="55" t="s">
        <v>34</v>
      </c>
      <c r="C26" s="56">
        <v>0</v>
      </c>
      <c r="D26" s="56">
        <v>0</v>
      </c>
      <c r="E26" s="56">
        <v>222.56</v>
      </c>
      <c r="F26" s="56">
        <v>100</v>
      </c>
      <c r="G26" s="56">
        <v>117.78</v>
      </c>
      <c r="H26" s="56">
        <v>100</v>
      </c>
      <c r="I26" s="56">
        <v>177.8</v>
      </c>
      <c r="J26" s="56">
        <v>100</v>
      </c>
      <c r="K26" s="72"/>
      <c r="L26" s="1"/>
    </row>
    <row r="27">
      <c r="A27" s="54">
        <v>21</v>
      </c>
      <c r="B27" s="55" t="s">
        <v>35</v>
      </c>
      <c r="C27" s="56">
        <v>241.3</v>
      </c>
      <c r="D27" s="56">
        <v>100</v>
      </c>
      <c r="E27" s="56">
        <v>127.22</v>
      </c>
      <c r="F27" s="56">
        <v>100</v>
      </c>
      <c r="G27" s="56">
        <v>134.46</v>
      </c>
      <c r="H27" s="56">
        <v>100</v>
      </c>
      <c r="I27" s="56">
        <v>136.35780657</v>
      </c>
      <c r="J27" s="56">
        <v>100</v>
      </c>
      <c r="K27" s="72"/>
      <c r="L27" s="1"/>
    </row>
    <row r="28">
      <c r="A28" s="54">
        <v>22</v>
      </c>
      <c r="B28" s="55" t="s">
        <v>36</v>
      </c>
      <c r="C28" s="56">
        <v>0</v>
      </c>
      <c r="D28" s="56">
        <v>0</v>
      </c>
      <c r="E28" s="56">
        <v>0</v>
      </c>
      <c r="F28" s="56">
        <v>0</v>
      </c>
      <c r="G28" s="56">
        <v>1</v>
      </c>
      <c r="H28" s="56">
        <v>100</v>
      </c>
      <c r="I28" s="56">
        <v>6.99</v>
      </c>
      <c r="J28" s="56">
        <v>100</v>
      </c>
      <c r="K28" s="72"/>
      <c r="L28" s="1"/>
    </row>
    <row r="29">
      <c r="A29" s="54">
        <v>23</v>
      </c>
      <c r="B29" s="55" t="s">
        <v>37</v>
      </c>
      <c r="C29" s="56">
        <v>0</v>
      </c>
      <c r="D29" s="56">
        <v>0</v>
      </c>
      <c r="E29" s="56">
        <v>21.12</v>
      </c>
      <c r="F29" s="56">
        <v>100</v>
      </c>
      <c r="G29" s="56">
        <v>4.03</v>
      </c>
      <c r="H29" s="56">
        <v>100</v>
      </c>
      <c r="I29" s="56">
        <v>21.07</v>
      </c>
      <c r="J29" s="56">
        <v>100</v>
      </c>
      <c r="K29" s="72"/>
      <c r="L29" s="1"/>
    </row>
    <row r="30">
      <c r="A30" s="54">
        <v>24</v>
      </c>
      <c r="B30" s="55" t="s">
        <v>38</v>
      </c>
      <c r="C30" s="56">
        <v>3.71</v>
      </c>
      <c r="D30" s="56">
        <v>100</v>
      </c>
      <c r="E30" s="56">
        <v>3.71</v>
      </c>
      <c r="F30" s="56">
        <v>100</v>
      </c>
      <c r="G30" s="56">
        <v>3.68</v>
      </c>
      <c r="H30" s="56">
        <v>100</v>
      </c>
      <c r="I30" s="56">
        <v>3.51</v>
      </c>
      <c r="J30" s="56">
        <v>100</v>
      </c>
      <c r="K30" s="72"/>
      <c r="L30" s="1"/>
    </row>
    <row r="31">
      <c r="A31" s="54">
        <v>25</v>
      </c>
      <c r="B31" s="55" t="s">
        <v>39</v>
      </c>
      <c r="C31" s="56">
        <v>84.02</v>
      </c>
      <c r="D31" s="56">
        <v>100</v>
      </c>
      <c r="E31" s="56">
        <v>50.24</v>
      </c>
      <c r="F31" s="56">
        <v>100</v>
      </c>
      <c r="G31" s="56">
        <v>49.86</v>
      </c>
      <c r="H31" s="56">
        <v>100</v>
      </c>
      <c r="I31" s="56">
        <v>60.79</v>
      </c>
      <c r="J31" s="56">
        <v>100</v>
      </c>
      <c r="K31" s="72"/>
      <c r="L31" s="1"/>
    </row>
    <row r="32">
      <c r="A32" s="54">
        <v>26</v>
      </c>
      <c r="B32" s="55" t="s">
        <v>40</v>
      </c>
      <c r="C32" s="56">
        <v>3.58</v>
      </c>
      <c r="D32" s="56">
        <v>100</v>
      </c>
      <c r="E32" s="56">
        <v>3.58</v>
      </c>
      <c r="F32" s="56">
        <v>100</v>
      </c>
      <c r="G32" s="56">
        <v>1.41</v>
      </c>
      <c r="H32" s="56">
        <v>100</v>
      </c>
      <c r="I32" s="56">
        <v>1.45</v>
      </c>
      <c r="J32" s="56">
        <v>100</v>
      </c>
      <c r="K32" s="72"/>
      <c r="L32" s="1"/>
    </row>
    <row r="33">
      <c r="A33" s="54">
        <v>27</v>
      </c>
      <c r="B33" s="55" t="s">
        <v>41</v>
      </c>
      <c r="C33" s="56">
        <v>20.63</v>
      </c>
      <c r="D33" s="56">
        <v>100</v>
      </c>
      <c r="E33" s="56">
        <v>15.28</v>
      </c>
      <c r="F33" s="56">
        <v>100</v>
      </c>
      <c r="G33" s="56">
        <v>21.8</v>
      </c>
      <c r="H33" s="56">
        <v>100</v>
      </c>
      <c r="I33" s="56">
        <v>14.21</v>
      </c>
      <c r="J33" s="56">
        <v>100</v>
      </c>
      <c r="K33" s="72"/>
      <c r="L33" s="1"/>
    </row>
    <row r="34">
      <c r="A34" s="54">
        <v>28</v>
      </c>
      <c r="B34" s="55" t="s">
        <v>42</v>
      </c>
      <c r="C34" s="56">
        <v>0</v>
      </c>
      <c r="D34" s="56">
        <v>0</v>
      </c>
      <c r="E34" s="56">
        <v>0</v>
      </c>
      <c r="F34" s="56">
        <v>0</v>
      </c>
      <c r="G34" s="56">
        <v>0</v>
      </c>
      <c r="H34" s="56">
        <v>0</v>
      </c>
      <c r="I34" s="56">
        <v>1.09</v>
      </c>
      <c r="J34" s="56">
        <v>100</v>
      </c>
      <c r="K34" s="72"/>
      <c r="L34" s="1"/>
    </row>
    <row r="35">
      <c r="A35" s="54">
        <v>29</v>
      </c>
      <c r="B35" s="55" t="s">
        <v>43</v>
      </c>
      <c r="C35" s="56">
        <v>9.24</v>
      </c>
      <c r="D35" s="56">
        <v>100</v>
      </c>
      <c r="E35" s="56">
        <v>13.02</v>
      </c>
      <c r="F35" s="56">
        <v>100</v>
      </c>
      <c r="G35" s="56">
        <v>13.02</v>
      </c>
      <c r="H35" s="56">
        <v>100</v>
      </c>
      <c r="I35" s="56">
        <v>13.02</v>
      </c>
      <c r="J35" s="56">
        <v>100</v>
      </c>
      <c r="K35" s="72"/>
      <c r="L35" s="1"/>
    </row>
    <row r="36">
      <c r="A36" s="54">
        <v>30</v>
      </c>
      <c r="B36" s="55" t="s">
        <v>44</v>
      </c>
      <c r="C36" s="56">
        <v>0.17</v>
      </c>
      <c r="D36" s="56">
        <v>100</v>
      </c>
      <c r="E36" s="56">
        <v>0.17</v>
      </c>
      <c r="F36" s="56">
        <v>100</v>
      </c>
      <c r="G36" s="56">
        <v>0.17</v>
      </c>
      <c r="H36" s="56">
        <v>100</v>
      </c>
      <c r="I36" s="56">
        <v>0.17</v>
      </c>
      <c r="J36" s="56">
        <v>100</v>
      </c>
      <c r="K36" s="72"/>
      <c r="L36" s="1"/>
    </row>
    <row r="37">
      <c r="A37" s="54">
        <v>31</v>
      </c>
      <c r="B37" s="55" t="s">
        <v>45</v>
      </c>
      <c r="C37" s="56">
        <v>0.34</v>
      </c>
      <c r="D37" s="56">
        <v>100</v>
      </c>
      <c r="E37" s="56">
        <v>0.34</v>
      </c>
      <c r="F37" s="56">
        <v>100</v>
      </c>
      <c r="G37" s="56">
        <v>0.34</v>
      </c>
      <c r="H37" s="56">
        <v>100</v>
      </c>
      <c r="I37" s="56">
        <v>0.29</v>
      </c>
      <c r="J37" s="56">
        <v>100</v>
      </c>
      <c r="K37" s="72"/>
      <c r="L37" s="1"/>
    </row>
    <row r="38">
      <c r="A38" s="54">
        <v>32</v>
      </c>
      <c r="B38" s="55" t="s">
        <v>46</v>
      </c>
      <c r="C38" s="56">
        <v>2.49</v>
      </c>
      <c r="D38" s="56">
        <v>100</v>
      </c>
      <c r="E38" s="56">
        <v>10.23</v>
      </c>
      <c r="F38" s="56">
        <v>100</v>
      </c>
      <c r="G38" s="56">
        <v>10.23</v>
      </c>
      <c r="H38" s="56">
        <v>100</v>
      </c>
      <c r="I38" s="56">
        <v>19</v>
      </c>
      <c r="J38" s="56">
        <v>100</v>
      </c>
      <c r="K38" s="72"/>
      <c r="L38" s="1"/>
    </row>
    <row r="39" ht="13.5" s="7" customFormat="1">
      <c r="A39" s="18"/>
      <c r="B39" s="4" t="s">
        <v>47</v>
      </c>
      <c r="C39" s="5">
        <f>SUM(C20:C38)</f>
      </c>
      <c r="D39" s="5"/>
      <c r="E39" s="5">
        <f>SUM(E20:E38)</f>
      </c>
      <c r="F39" s="5"/>
      <c r="G39" s="5">
        <f>SUM(G20:G38)</f>
      </c>
      <c r="H39" s="5"/>
      <c r="I39" s="5">
        <f>SUM(I20:I38)</f>
      </c>
      <c r="J39" s="17"/>
      <c r="K39" s="72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  <c r="CP39" s="6"/>
      <c r="CQ39" s="6"/>
      <c r="CR39" s="6"/>
      <c r="CS39" s="6"/>
      <c r="CT39" s="6"/>
      <c r="CU39" s="6"/>
      <c r="CV39" s="6"/>
      <c r="CW39" s="6"/>
      <c r="CX39" s="6"/>
      <c r="CY39" s="6"/>
      <c r="CZ39" s="6"/>
      <c r="DA39" s="6"/>
      <c r="DB39" s="6"/>
      <c r="DC39" s="6"/>
      <c r="DD39" s="6"/>
      <c r="DE39" s="6"/>
      <c r="DF39" s="6"/>
      <c r="DG39" s="6"/>
      <c r="DH39" s="6"/>
      <c r="DI39" s="6"/>
      <c r="DJ39" s="6"/>
      <c r="DK39" s="6"/>
      <c r="DL39" s="6"/>
      <c r="DM39" s="6"/>
      <c r="DN39" s="6"/>
      <c r="DO39" s="6"/>
      <c r="DP39" s="6"/>
      <c r="DQ39" s="6"/>
      <c r="DR39" s="6"/>
      <c r="DS39" s="6"/>
      <c r="DT39" s="6"/>
      <c r="DU39" s="6"/>
      <c r="DV39" s="6"/>
      <c r="DW39" s="6"/>
      <c r="DX39" s="6"/>
      <c r="DY39" s="6"/>
      <c r="DZ39" s="6"/>
      <c r="EA39" s="6"/>
      <c r="EB39" s="6"/>
      <c r="EC39" s="6"/>
      <c r="ED39" s="6"/>
      <c r="EE39" s="6"/>
      <c r="EF39" s="6"/>
      <c r="EG39" s="6"/>
      <c r="EH39" s="6"/>
      <c r="EI39" s="6"/>
      <c r="EJ39" s="6"/>
      <c r="EK39" s="6"/>
      <c r="EL39" s="6"/>
      <c r="EM39" s="6"/>
      <c r="EN39" s="6"/>
      <c r="EO39" s="6"/>
      <c r="EP39" s="6"/>
      <c r="EQ39" s="6"/>
      <c r="ER39" s="6"/>
      <c r="ES39" s="6"/>
      <c r="ET39" s="6"/>
      <c r="EU39" s="6"/>
      <c r="EV39" s="6"/>
      <c r="EW39" s="6"/>
      <c r="EX39" s="6"/>
      <c r="EY39" s="6"/>
      <c r="EZ39" s="6"/>
      <c r="FA39" s="6"/>
      <c r="FB39" s="6"/>
      <c r="FC39" s="6"/>
      <c r="FD39" s="6"/>
      <c r="FE39" s="6"/>
      <c r="FF39" s="6"/>
      <c r="FG39" s="6"/>
      <c r="FH39" s="6"/>
      <c r="FI39" s="6"/>
      <c r="FJ39" s="6"/>
      <c r="FK39" s="6"/>
      <c r="FL39" s="6"/>
      <c r="FM39" s="6"/>
      <c r="FN39" s="6"/>
      <c r="FO39" s="6"/>
      <c r="FP39" s="6"/>
      <c r="FQ39" s="6"/>
      <c r="FR39" s="6"/>
      <c r="FS39" s="6"/>
      <c r="FT39" s="6"/>
      <c r="FU39" s="6"/>
      <c r="FV39" s="6"/>
      <c r="FW39" s="6"/>
      <c r="FX39" s="6"/>
      <c r="FY39" s="6"/>
      <c r="FZ39" s="6"/>
      <c r="GA39" s="6"/>
      <c r="GB39" s="6"/>
      <c r="GC39" s="6"/>
      <c r="GD39" s="6"/>
      <c r="GE39" s="6"/>
      <c r="GF39" s="6"/>
      <c r="GG39" s="6"/>
      <c r="GH39" s="6"/>
      <c r="GI39" s="6"/>
      <c r="GJ39" s="6"/>
      <c r="GK39" s="6"/>
      <c r="GL39" s="6"/>
      <c r="GM39" s="6"/>
      <c r="GN39" s="6"/>
      <c r="GO39" s="6"/>
      <c r="GP39" s="6"/>
      <c r="GQ39" s="6"/>
      <c r="GR39" s="6"/>
      <c r="GS39" s="6"/>
      <c r="GT39" s="6"/>
      <c r="GU39" s="6"/>
      <c r="GV39" s="6"/>
      <c r="GW39" s="6"/>
      <c r="GX39" s="6"/>
      <c r="GY39" s="6"/>
      <c r="GZ39" s="6"/>
      <c r="HA39" s="6"/>
      <c r="HB39" s="6"/>
      <c r="HC39" s="6"/>
      <c r="HD39" s="6"/>
    </row>
    <row r="40">
      <c r="A40" s="59">
        <v>33</v>
      </c>
      <c r="B40" s="55" t="s">
        <v>48</v>
      </c>
      <c r="C40" s="56">
        <v>121.15</v>
      </c>
      <c r="D40" s="56">
        <v>100</v>
      </c>
      <c r="E40" s="56">
        <v>145.95</v>
      </c>
      <c r="F40" s="56">
        <v>100</v>
      </c>
      <c r="G40" s="56">
        <v>154.7</v>
      </c>
      <c r="H40" s="56">
        <v>100</v>
      </c>
      <c r="I40" s="56">
        <v>159.37</v>
      </c>
      <c r="J40" s="56">
        <v>100</v>
      </c>
      <c r="K40" s="72"/>
      <c r="L40" s="1"/>
    </row>
    <row r="41" ht="13.5" s="7" customFormat="1">
      <c r="A41" s="18"/>
      <c r="B41" s="4" t="s">
        <v>49</v>
      </c>
      <c r="C41" s="5">
        <f>SUM(C40:C40)</f>
      </c>
      <c r="D41" s="5"/>
      <c r="E41" s="5">
        <f>SUM(E40:E40)</f>
      </c>
      <c r="F41" s="5"/>
      <c r="G41" s="5">
        <f>SUM(G40:G40)</f>
      </c>
      <c r="H41" s="5"/>
      <c r="I41" s="5">
        <f>SUM(I40:I40)</f>
      </c>
      <c r="J41" s="17"/>
      <c r="K41" s="72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  <c r="CP41" s="6"/>
      <c r="CQ41" s="6"/>
      <c r="CR41" s="6"/>
      <c r="CS41" s="6"/>
      <c r="CT41" s="6"/>
      <c r="CU41" s="6"/>
      <c r="CV41" s="6"/>
      <c r="CW41" s="6"/>
      <c r="CX41" s="6"/>
      <c r="CY41" s="6"/>
      <c r="CZ41" s="6"/>
      <c r="DA41" s="6"/>
      <c r="DB41" s="6"/>
      <c r="DC41" s="6"/>
      <c r="DD41" s="6"/>
      <c r="DE41" s="6"/>
      <c r="DF41" s="6"/>
      <c r="DG41" s="6"/>
      <c r="DH41" s="6"/>
      <c r="DI41" s="6"/>
      <c r="DJ41" s="6"/>
      <c r="DK41" s="6"/>
      <c r="DL41" s="6"/>
      <c r="DM41" s="6"/>
      <c r="DN41" s="6"/>
      <c r="DO41" s="6"/>
      <c r="DP41" s="6"/>
      <c r="DQ41" s="6"/>
      <c r="DR41" s="6"/>
      <c r="DS41" s="6"/>
      <c r="DT41" s="6"/>
      <c r="DU41" s="6"/>
      <c r="DV41" s="6"/>
      <c r="DW41" s="6"/>
      <c r="DX41" s="6"/>
      <c r="DY41" s="6"/>
      <c r="DZ41" s="6"/>
      <c r="EA41" s="6"/>
      <c r="EB41" s="6"/>
      <c r="EC41" s="6"/>
      <c r="ED41" s="6"/>
      <c r="EE41" s="6"/>
      <c r="EF41" s="6"/>
      <c r="EG41" s="6"/>
      <c r="EH41" s="6"/>
      <c r="EI41" s="6"/>
      <c r="EJ41" s="6"/>
      <c r="EK41" s="6"/>
      <c r="EL41" s="6"/>
      <c r="EM41" s="6"/>
      <c r="EN41" s="6"/>
      <c r="EO41" s="6"/>
      <c r="EP41" s="6"/>
      <c r="EQ41" s="6"/>
      <c r="ER41" s="6"/>
      <c r="ES41" s="6"/>
      <c r="ET41" s="6"/>
      <c r="EU41" s="6"/>
      <c r="EV41" s="6"/>
      <c r="EW41" s="6"/>
      <c r="EX41" s="6"/>
      <c r="EY41" s="6"/>
      <c r="EZ41" s="6"/>
      <c r="FA41" s="6"/>
      <c r="FB41" s="6"/>
      <c r="FC41" s="6"/>
      <c r="FD41" s="6"/>
      <c r="FE41" s="6"/>
      <c r="FF41" s="6"/>
      <c r="FG41" s="6"/>
      <c r="FH41" s="6"/>
      <c r="FI41" s="6"/>
      <c r="FJ41" s="6"/>
      <c r="FK41" s="6"/>
      <c r="FL41" s="6"/>
      <c r="FM41" s="6"/>
      <c r="FN41" s="6"/>
      <c r="FO41" s="6"/>
      <c r="FP41" s="6"/>
      <c r="FQ41" s="6"/>
      <c r="FR41" s="6"/>
      <c r="FS41" s="6"/>
      <c r="FT41" s="6"/>
      <c r="FU41" s="6"/>
      <c r="FV41" s="6"/>
      <c r="FW41" s="6"/>
      <c r="FX41" s="6"/>
      <c r="FY41" s="6"/>
      <c r="FZ41" s="6"/>
      <c r="GA41" s="6"/>
      <c r="GB41" s="6"/>
      <c r="GC41" s="6"/>
      <c r="GD41" s="6"/>
      <c r="GE41" s="6"/>
      <c r="GF41" s="6"/>
      <c r="GG41" s="6"/>
      <c r="GH41" s="6"/>
      <c r="GI41" s="6"/>
      <c r="GJ41" s="6"/>
      <c r="GK41" s="6"/>
      <c r="GL41" s="6"/>
      <c r="GM41" s="6"/>
      <c r="GN41" s="6"/>
      <c r="GO41" s="6"/>
      <c r="GP41" s="6"/>
      <c r="GQ41" s="6"/>
      <c r="GR41" s="6"/>
      <c r="GS41" s="6"/>
      <c r="GT41" s="6"/>
      <c r="GU41" s="6"/>
      <c r="GV41" s="6"/>
      <c r="GW41" s="6"/>
      <c r="GX41" s="6"/>
    </row>
    <row r="42">
      <c r="A42" s="59">
        <v>34</v>
      </c>
      <c r="B42" s="55" t="s">
        <v>50</v>
      </c>
      <c r="C42" s="56">
        <v>252.97</v>
      </c>
      <c r="D42" s="56">
        <v>100</v>
      </c>
      <c r="E42" s="56">
        <v>189.81</v>
      </c>
      <c r="F42" s="56">
        <v>100</v>
      </c>
      <c r="G42" s="56">
        <v>136.33</v>
      </c>
      <c r="H42" s="56">
        <v>100</v>
      </c>
      <c r="I42" s="56">
        <v>133.52</v>
      </c>
      <c r="J42" s="56">
        <v>100</v>
      </c>
      <c r="K42" s="72"/>
      <c r="L42" s="1"/>
    </row>
    <row r="43" ht="13.5" s="7" customFormat="1">
      <c r="A43" s="16"/>
      <c r="B43" s="4" t="s">
        <v>51</v>
      </c>
      <c r="C43" s="5">
        <f>SUM(C42:C42)</f>
      </c>
      <c r="D43" s="5"/>
      <c r="E43" s="5">
        <f>SUM(E42:E42)</f>
      </c>
      <c r="F43" s="5"/>
      <c r="G43" s="5">
        <f>SUM(G42:G42)</f>
      </c>
      <c r="H43" s="5">
        <f>SUM(H42:H42)</f>
      </c>
      <c r="I43" s="5">
        <f>SUM(I42:I42)</f>
      </c>
      <c r="J43" s="17"/>
      <c r="K43" s="72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6"/>
      <c r="CT43" s="6"/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6"/>
      <c r="DM43" s="6"/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6"/>
      <c r="EF43" s="6"/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6"/>
      <c r="EY43" s="6"/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6"/>
      <c r="FR43" s="6"/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6"/>
      <c r="GK43" s="6"/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</row>
    <row r="44" ht="13.5" s="7" customFormat="1">
      <c r="A44" s="68">
        <v>35</v>
      </c>
      <c r="B44" s="55" t="s">
        <v>52</v>
      </c>
      <c r="C44" s="56">
        <v>23.52</v>
      </c>
      <c r="D44" s="56">
        <v>100</v>
      </c>
      <c r="E44" s="56">
        <v>16.75</v>
      </c>
      <c r="F44" s="56">
        <v>100</v>
      </c>
      <c r="G44" s="56">
        <v>16.53</v>
      </c>
      <c r="H44" s="56">
        <v>100</v>
      </c>
      <c r="I44" s="56">
        <v>17.31</v>
      </c>
      <c r="J44" s="56">
        <v>100</v>
      </c>
      <c r="K44" s="72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  <c r="GV44" s="6"/>
      <c r="GW44" s="6"/>
      <c r="GX44" s="6"/>
    </row>
    <row r="45" ht="13.5" s="7" customFormat="1">
      <c r="A45" s="68">
        <v>36</v>
      </c>
      <c r="B45" s="55" t="s">
        <v>53</v>
      </c>
      <c r="C45" s="56">
        <v>11.28</v>
      </c>
      <c r="D45" s="56">
        <v>100</v>
      </c>
      <c r="E45" s="56">
        <v>15.26</v>
      </c>
      <c r="F45" s="56">
        <v>100</v>
      </c>
      <c r="G45" s="56">
        <v>16.89</v>
      </c>
      <c r="H45" s="56">
        <v>100</v>
      </c>
      <c r="I45" s="56">
        <v>32.83</v>
      </c>
      <c r="J45" s="56">
        <v>100</v>
      </c>
      <c r="K45" s="72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CO45" s="6"/>
      <c r="CP45" s="6"/>
      <c r="CQ45" s="6"/>
      <c r="CR45" s="6"/>
      <c r="CS45" s="6"/>
      <c r="CT45" s="6"/>
      <c r="CU45" s="6"/>
      <c r="CV45" s="6"/>
      <c r="CW45" s="6"/>
      <c r="CX45" s="6"/>
      <c r="CY45" s="6"/>
      <c r="CZ45" s="6"/>
      <c r="DA45" s="6"/>
      <c r="DB45" s="6"/>
      <c r="DC45" s="6"/>
      <c r="DD45" s="6"/>
      <c r="DE45" s="6"/>
      <c r="DF45" s="6"/>
      <c r="DG45" s="6"/>
      <c r="DH45" s="6"/>
      <c r="DI45" s="6"/>
      <c r="DJ45" s="6"/>
      <c r="DK45" s="6"/>
      <c r="DL45" s="6"/>
      <c r="DM45" s="6"/>
      <c r="DN45" s="6"/>
      <c r="DO45" s="6"/>
      <c r="DP45" s="6"/>
      <c r="DQ45" s="6"/>
      <c r="DR45" s="6"/>
      <c r="DS45" s="6"/>
      <c r="DT45" s="6"/>
      <c r="DU45" s="6"/>
      <c r="DV45" s="6"/>
      <c r="DW45" s="6"/>
      <c r="DX45" s="6"/>
      <c r="DY45" s="6"/>
      <c r="DZ45" s="6"/>
      <c r="EA45" s="6"/>
      <c r="EB45" s="6"/>
      <c r="EC45" s="6"/>
      <c r="ED45" s="6"/>
      <c r="EE45" s="6"/>
      <c r="EF45" s="6"/>
      <c r="EG45" s="6"/>
      <c r="EH45" s="6"/>
      <c r="EI45" s="6"/>
      <c r="EJ45" s="6"/>
      <c r="EK45" s="6"/>
      <c r="EL45" s="6"/>
      <c r="EM45" s="6"/>
      <c r="EN45" s="6"/>
      <c r="EO45" s="6"/>
      <c r="EP45" s="6"/>
      <c r="EQ45" s="6"/>
      <c r="ER45" s="6"/>
      <c r="ES45" s="6"/>
      <c r="ET45" s="6"/>
      <c r="EU45" s="6"/>
      <c r="EV45" s="6"/>
      <c r="EW45" s="6"/>
      <c r="EX45" s="6"/>
      <c r="EY45" s="6"/>
      <c r="EZ45" s="6"/>
      <c r="FA45" s="6"/>
      <c r="FB45" s="6"/>
      <c r="FC45" s="6"/>
      <c r="FD45" s="6"/>
      <c r="FE45" s="6"/>
      <c r="FF45" s="6"/>
      <c r="FG45" s="6"/>
      <c r="FH45" s="6"/>
      <c r="FI45" s="6"/>
      <c r="FJ45" s="6"/>
      <c r="FK45" s="6"/>
      <c r="FL45" s="6"/>
      <c r="FM45" s="6"/>
      <c r="FN45" s="6"/>
      <c r="FO45" s="6"/>
      <c r="FP45" s="6"/>
      <c r="FQ45" s="6"/>
      <c r="FR45" s="6"/>
      <c r="FS45" s="6"/>
      <c r="FT45" s="6"/>
      <c r="FU45" s="6"/>
      <c r="FV45" s="6"/>
      <c r="FW45" s="6"/>
      <c r="FX45" s="6"/>
      <c r="FY45" s="6"/>
      <c r="FZ45" s="6"/>
      <c r="GA45" s="6"/>
      <c r="GB45" s="6"/>
      <c r="GC45" s="6"/>
      <c r="GD45" s="6"/>
      <c r="GE45" s="6"/>
      <c r="GF45" s="6"/>
      <c r="GG45" s="6"/>
      <c r="GH45" s="6"/>
      <c r="GI45" s="6"/>
      <c r="GJ45" s="6"/>
      <c r="GK45" s="6"/>
      <c r="GL45" s="6"/>
      <c r="GM45" s="6"/>
      <c r="GN45" s="6"/>
      <c r="GO45" s="6"/>
      <c r="GP45" s="6"/>
      <c r="GQ45" s="6"/>
      <c r="GR45" s="6"/>
      <c r="GS45" s="6"/>
      <c r="GT45" s="6"/>
      <c r="GU45" s="6"/>
      <c r="GV45" s="6"/>
      <c r="GW45" s="6"/>
      <c r="GX45" s="6"/>
    </row>
    <row r="46" ht="13.5" s="7" customFormat="1">
      <c r="A46" s="68">
        <v>37</v>
      </c>
      <c r="B46" s="55" t="s">
        <v>54</v>
      </c>
      <c r="C46" s="56">
        <v>40.76</v>
      </c>
      <c r="D46" s="56">
        <v>100</v>
      </c>
      <c r="E46" s="56">
        <v>31.03</v>
      </c>
      <c r="F46" s="56">
        <v>100</v>
      </c>
      <c r="G46" s="56">
        <v>41.11</v>
      </c>
      <c r="H46" s="56">
        <v>100</v>
      </c>
      <c r="I46" s="56">
        <v>70.26</v>
      </c>
      <c r="J46" s="56">
        <v>100</v>
      </c>
      <c r="K46" s="72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CO46" s="6"/>
      <c r="CP46" s="6"/>
      <c r="CQ46" s="6"/>
      <c r="CR46" s="6"/>
      <c r="CS46" s="6"/>
      <c r="CT46" s="6"/>
      <c r="CU46" s="6"/>
      <c r="CV46" s="6"/>
      <c r="CW46" s="6"/>
      <c r="CX46" s="6"/>
      <c r="CY46" s="6"/>
      <c r="CZ46" s="6"/>
      <c r="DA46" s="6"/>
      <c r="DB46" s="6"/>
      <c r="DC46" s="6"/>
      <c r="DD46" s="6"/>
      <c r="DE46" s="6"/>
      <c r="DF46" s="6"/>
      <c r="DG46" s="6"/>
      <c r="DH46" s="6"/>
      <c r="DI46" s="6"/>
      <c r="DJ46" s="6"/>
      <c r="DK46" s="6"/>
      <c r="DL46" s="6"/>
      <c r="DM46" s="6"/>
      <c r="DN46" s="6"/>
      <c r="DO46" s="6"/>
      <c r="DP46" s="6"/>
      <c r="DQ46" s="6"/>
      <c r="DR46" s="6"/>
      <c r="DS46" s="6"/>
      <c r="DT46" s="6"/>
      <c r="DU46" s="6"/>
      <c r="DV46" s="6"/>
      <c r="DW46" s="6"/>
      <c r="DX46" s="6"/>
      <c r="DY46" s="6"/>
      <c r="DZ46" s="6"/>
      <c r="EA46" s="6"/>
      <c r="EB46" s="6"/>
      <c r="EC46" s="6"/>
      <c r="ED46" s="6"/>
      <c r="EE46" s="6"/>
      <c r="EF46" s="6"/>
      <c r="EG46" s="6"/>
      <c r="EH46" s="6"/>
      <c r="EI46" s="6"/>
      <c r="EJ46" s="6"/>
      <c r="EK46" s="6"/>
      <c r="EL46" s="6"/>
      <c r="EM46" s="6"/>
      <c r="EN46" s="6"/>
      <c r="EO46" s="6"/>
      <c r="EP46" s="6"/>
      <c r="EQ46" s="6"/>
      <c r="ER46" s="6"/>
      <c r="ES46" s="6"/>
      <c r="ET46" s="6"/>
      <c r="EU46" s="6"/>
      <c r="EV46" s="6"/>
      <c r="EW46" s="6"/>
      <c r="EX46" s="6"/>
      <c r="EY46" s="6"/>
      <c r="EZ46" s="6"/>
      <c r="FA46" s="6"/>
      <c r="FB46" s="6"/>
      <c r="FC46" s="6"/>
      <c r="FD46" s="6"/>
      <c r="FE46" s="6"/>
      <c r="FF46" s="6"/>
      <c r="FG46" s="6"/>
      <c r="FH46" s="6"/>
      <c r="FI46" s="6"/>
      <c r="FJ46" s="6"/>
      <c r="FK46" s="6"/>
      <c r="FL46" s="6"/>
      <c r="FM46" s="6"/>
      <c r="FN46" s="6"/>
      <c r="FO46" s="6"/>
      <c r="FP46" s="6"/>
      <c r="FQ46" s="6"/>
      <c r="FR46" s="6"/>
      <c r="FS46" s="6"/>
      <c r="FT46" s="6"/>
      <c r="FU46" s="6"/>
      <c r="FV46" s="6"/>
      <c r="FW46" s="6"/>
      <c r="FX46" s="6"/>
      <c r="FY46" s="6"/>
      <c r="FZ46" s="6"/>
      <c r="GA46" s="6"/>
      <c r="GB46" s="6"/>
      <c r="GC46" s="6"/>
      <c r="GD46" s="6"/>
      <c r="GE46" s="6"/>
      <c r="GF46" s="6"/>
      <c r="GG46" s="6"/>
      <c r="GH46" s="6"/>
      <c r="GI46" s="6"/>
      <c r="GJ46" s="6"/>
      <c r="GK46" s="6"/>
      <c r="GL46" s="6"/>
      <c r="GM46" s="6"/>
      <c r="GN46" s="6"/>
      <c r="GO46" s="6"/>
      <c r="GP46" s="6"/>
      <c r="GQ46" s="6"/>
      <c r="GR46" s="6"/>
      <c r="GS46" s="6"/>
      <c r="GT46" s="6"/>
      <c r="GU46" s="6"/>
      <c r="GV46" s="6"/>
      <c r="GW46" s="6"/>
      <c r="GX46" s="6"/>
    </row>
    <row r="47" ht="13.5" s="7" customFormat="1">
      <c r="A47" s="68">
        <v>38</v>
      </c>
      <c r="B47" s="55" t="s">
        <v>55</v>
      </c>
      <c r="C47" s="56">
        <v>0.6</v>
      </c>
      <c r="D47" s="56">
        <v>100</v>
      </c>
      <c r="E47" s="56">
        <v>1.07</v>
      </c>
      <c r="F47" s="56">
        <v>100</v>
      </c>
      <c r="G47" s="56">
        <v>1.26</v>
      </c>
      <c r="H47" s="56">
        <v>100</v>
      </c>
      <c r="I47" s="56">
        <v>1.26</v>
      </c>
      <c r="J47" s="56">
        <v>100</v>
      </c>
      <c r="K47" s="72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  <c r="FB47" s="6"/>
      <c r="FC47" s="6"/>
      <c r="FD47" s="6"/>
      <c r="FE47" s="6"/>
      <c r="FF47" s="6"/>
      <c r="FG47" s="6"/>
      <c r="FH47" s="6"/>
      <c r="FI47" s="6"/>
      <c r="FJ47" s="6"/>
      <c r="FK47" s="6"/>
      <c r="FL47" s="6"/>
      <c r="FM47" s="6"/>
      <c r="FN47" s="6"/>
      <c r="FO47" s="6"/>
      <c r="FP47" s="6"/>
      <c r="FQ47" s="6"/>
      <c r="FR47" s="6"/>
      <c r="FS47" s="6"/>
      <c r="FT47" s="6"/>
      <c r="FU47" s="6"/>
      <c r="FV47" s="6"/>
      <c r="FW47" s="6"/>
      <c r="FX47" s="6"/>
      <c r="FY47" s="6"/>
      <c r="FZ47" s="6"/>
      <c r="GA47" s="6"/>
      <c r="GB47" s="6"/>
      <c r="GC47" s="6"/>
      <c r="GD47" s="6"/>
      <c r="GE47" s="6"/>
      <c r="GF47" s="6"/>
      <c r="GG47" s="6"/>
      <c r="GH47" s="6"/>
      <c r="GI47" s="6"/>
      <c r="GJ47" s="6"/>
      <c r="GK47" s="6"/>
      <c r="GL47" s="6"/>
      <c r="GM47" s="6"/>
      <c r="GN47" s="6"/>
      <c r="GO47" s="6"/>
      <c r="GP47" s="6"/>
      <c r="GQ47" s="6"/>
      <c r="GR47" s="6"/>
      <c r="GS47" s="6"/>
      <c r="GT47" s="6"/>
      <c r="GU47" s="6"/>
      <c r="GV47" s="6"/>
      <c r="GW47" s="6"/>
      <c r="GX47" s="6"/>
    </row>
    <row r="48" ht="13.5" s="7" customFormat="1">
      <c r="A48" s="68">
        <v>39</v>
      </c>
      <c r="B48" s="55" t="s">
        <v>56</v>
      </c>
      <c r="C48" s="56">
        <v>14.443213</v>
      </c>
      <c r="D48" s="56">
        <v>100</v>
      </c>
      <c r="E48" s="56">
        <v>19.2</v>
      </c>
      <c r="F48" s="56">
        <v>100</v>
      </c>
      <c r="G48" s="56">
        <v>20.07</v>
      </c>
      <c r="H48" s="56">
        <v>100</v>
      </c>
      <c r="I48" s="56">
        <v>16.95</v>
      </c>
      <c r="J48" s="56">
        <v>100</v>
      </c>
      <c r="K48" s="72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6"/>
      <c r="FB48" s="6"/>
      <c r="FC48" s="6"/>
      <c r="FD48" s="6"/>
      <c r="FE48" s="6"/>
      <c r="FF48" s="6"/>
      <c r="FG48" s="6"/>
      <c r="FH48" s="6"/>
      <c r="FI48" s="6"/>
      <c r="FJ48" s="6"/>
      <c r="FK48" s="6"/>
      <c r="FL48" s="6"/>
      <c r="FM48" s="6"/>
      <c r="FN48" s="6"/>
      <c r="FO48" s="6"/>
      <c r="FP48" s="6"/>
      <c r="FQ48" s="6"/>
      <c r="FR48" s="6"/>
      <c r="FS48" s="6"/>
      <c r="FT48" s="6"/>
      <c r="FU48" s="6"/>
      <c r="FV48" s="6"/>
      <c r="FW48" s="6"/>
      <c r="FX48" s="6"/>
      <c r="FY48" s="6"/>
      <c r="FZ48" s="6"/>
      <c r="GA48" s="6"/>
      <c r="GB48" s="6"/>
      <c r="GC48" s="6"/>
      <c r="GD48" s="6"/>
      <c r="GE48" s="6"/>
      <c r="GF48" s="6"/>
      <c r="GG48" s="6"/>
      <c r="GH48" s="6"/>
      <c r="GI48" s="6"/>
      <c r="GJ48" s="6"/>
      <c r="GK48" s="6"/>
      <c r="GL48" s="6"/>
      <c r="GM48" s="6"/>
      <c r="GN48" s="6"/>
      <c r="GO48" s="6"/>
      <c r="GP48" s="6"/>
      <c r="GQ48" s="6"/>
      <c r="GR48" s="6"/>
      <c r="GS48" s="6"/>
      <c r="GT48" s="6"/>
      <c r="GU48" s="6"/>
      <c r="GV48" s="6"/>
      <c r="GW48" s="6"/>
      <c r="GX48" s="6"/>
    </row>
    <row r="49" ht="13.5" s="7" customFormat="1">
      <c r="A49" s="68">
        <v>40</v>
      </c>
      <c r="B49" s="55" t="s">
        <v>57</v>
      </c>
      <c r="C49" s="56">
        <v>1.81</v>
      </c>
      <c r="D49" s="56">
        <v>100</v>
      </c>
      <c r="E49" s="56">
        <v>1.08</v>
      </c>
      <c r="F49" s="56">
        <v>100</v>
      </c>
      <c r="G49" s="56">
        <v>1.8</v>
      </c>
      <c r="H49" s="56">
        <v>100</v>
      </c>
      <c r="I49" s="56">
        <v>4.57</v>
      </c>
      <c r="J49" s="56">
        <v>100</v>
      </c>
      <c r="K49" s="72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CO49" s="6"/>
      <c r="CP49" s="6"/>
      <c r="CQ49" s="6"/>
      <c r="CR49" s="6"/>
      <c r="CS49" s="6"/>
      <c r="CT49" s="6"/>
      <c r="CU49" s="6"/>
      <c r="CV49" s="6"/>
      <c r="CW49" s="6"/>
      <c r="CX49" s="6"/>
      <c r="CY49" s="6"/>
      <c r="CZ49" s="6"/>
      <c r="DA49" s="6"/>
      <c r="DB49" s="6"/>
      <c r="DC49" s="6"/>
      <c r="DD49" s="6"/>
      <c r="DE49" s="6"/>
      <c r="DF49" s="6"/>
      <c r="DG49" s="6"/>
      <c r="DH49" s="6"/>
      <c r="DI49" s="6"/>
      <c r="DJ49" s="6"/>
      <c r="DK49" s="6"/>
      <c r="DL49" s="6"/>
      <c r="DM49" s="6"/>
      <c r="DN49" s="6"/>
      <c r="DO49" s="6"/>
      <c r="DP49" s="6"/>
      <c r="DQ49" s="6"/>
      <c r="DR49" s="6"/>
      <c r="DS49" s="6"/>
      <c r="DT49" s="6"/>
      <c r="DU49" s="6"/>
      <c r="DV49" s="6"/>
      <c r="DW49" s="6"/>
      <c r="DX49" s="6"/>
      <c r="DY49" s="6"/>
      <c r="DZ49" s="6"/>
      <c r="EA49" s="6"/>
      <c r="EB49" s="6"/>
      <c r="EC49" s="6"/>
      <c r="ED49" s="6"/>
      <c r="EE49" s="6"/>
      <c r="EF49" s="6"/>
      <c r="EG49" s="6"/>
      <c r="EH49" s="6"/>
      <c r="EI49" s="6"/>
      <c r="EJ49" s="6"/>
      <c r="EK49" s="6"/>
      <c r="EL49" s="6"/>
      <c r="EM49" s="6"/>
      <c r="EN49" s="6"/>
      <c r="EO49" s="6"/>
      <c r="EP49" s="6"/>
      <c r="EQ49" s="6"/>
      <c r="ER49" s="6"/>
      <c r="ES49" s="6"/>
      <c r="ET49" s="6"/>
      <c r="EU49" s="6"/>
      <c r="EV49" s="6"/>
      <c r="EW49" s="6"/>
      <c r="EX49" s="6"/>
      <c r="EY49" s="6"/>
      <c r="EZ49" s="6"/>
      <c r="FA49" s="6"/>
      <c r="FB49" s="6"/>
      <c r="FC49" s="6"/>
      <c r="FD49" s="6"/>
      <c r="FE49" s="6"/>
      <c r="FF49" s="6"/>
      <c r="FG49" s="6"/>
      <c r="FH49" s="6"/>
      <c r="FI49" s="6"/>
      <c r="FJ49" s="6"/>
      <c r="FK49" s="6"/>
      <c r="FL49" s="6"/>
      <c r="FM49" s="6"/>
      <c r="FN49" s="6"/>
      <c r="FO49" s="6"/>
      <c r="FP49" s="6"/>
      <c r="FQ49" s="6"/>
      <c r="FR49" s="6"/>
      <c r="FS49" s="6"/>
      <c r="FT49" s="6"/>
      <c r="FU49" s="6"/>
      <c r="FV49" s="6"/>
      <c r="FW49" s="6"/>
      <c r="FX49" s="6"/>
      <c r="FY49" s="6"/>
      <c r="FZ49" s="6"/>
      <c r="GA49" s="6"/>
      <c r="GB49" s="6"/>
      <c r="GC49" s="6"/>
      <c r="GD49" s="6"/>
      <c r="GE49" s="6"/>
      <c r="GF49" s="6"/>
      <c r="GG49" s="6"/>
      <c r="GH49" s="6"/>
      <c r="GI49" s="6"/>
      <c r="GJ49" s="6"/>
      <c r="GK49" s="6"/>
      <c r="GL49" s="6"/>
      <c r="GM49" s="6"/>
      <c r="GN49" s="6"/>
      <c r="GO49" s="6"/>
      <c r="GP49" s="6"/>
      <c r="GQ49" s="6"/>
      <c r="GR49" s="6"/>
      <c r="GS49" s="6"/>
      <c r="GT49" s="6"/>
      <c r="GU49" s="6"/>
      <c r="GV49" s="6"/>
      <c r="GW49" s="6"/>
      <c r="GX49" s="6"/>
    </row>
    <row r="50" ht="13.5" s="7" customFormat="1">
      <c r="A50" s="68">
        <v>41</v>
      </c>
      <c r="B50" s="55" t="s">
        <v>58</v>
      </c>
      <c r="C50" s="56">
        <v>0.18</v>
      </c>
      <c r="D50" s="56">
        <v>100</v>
      </c>
      <c r="E50" s="56">
        <v>0.22</v>
      </c>
      <c r="F50" s="56">
        <v>100</v>
      </c>
      <c r="G50" s="56">
        <v>7.57</v>
      </c>
      <c r="H50" s="56">
        <v>100</v>
      </c>
      <c r="I50" s="56">
        <v>7.47</v>
      </c>
      <c r="J50" s="56">
        <v>100</v>
      </c>
      <c r="K50" s="72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CO50" s="6"/>
      <c r="CP50" s="6"/>
      <c r="CQ50" s="6"/>
      <c r="CR50" s="6"/>
      <c r="CS50" s="6"/>
      <c r="CT50" s="6"/>
      <c r="CU50" s="6"/>
      <c r="CV50" s="6"/>
      <c r="CW50" s="6"/>
      <c r="CX50" s="6"/>
      <c r="CY50" s="6"/>
      <c r="CZ50" s="6"/>
      <c r="DA50" s="6"/>
      <c r="DB50" s="6"/>
      <c r="DC50" s="6"/>
      <c r="DD50" s="6"/>
      <c r="DE50" s="6"/>
      <c r="DF50" s="6"/>
      <c r="DG50" s="6"/>
      <c r="DH50" s="6"/>
      <c r="DI50" s="6"/>
      <c r="DJ50" s="6"/>
      <c r="DK50" s="6"/>
      <c r="DL50" s="6"/>
      <c r="DM50" s="6"/>
      <c r="DN50" s="6"/>
      <c r="DO50" s="6"/>
      <c r="DP50" s="6"/>
      <c r="DQ50" s="6"/>
      <c r="DR50" s="6"/>
      <c r="DS50" s="6"/>
      <c r="DT50" s="6"/>
      <c r="DU50" s="6"/>
      <c r="DV50" s="6"/>
      <c r="DW50" s="6"/>
      <c r="DX50" s="6"/>
      <c r="DY50" s="6"/>
      <c r="DZ50" s="6"/>
      <c r="EA50" s="6"/>
      <c r="EB50" s="6"/>
      <c r="EC50" s="6"/>
      <c r="ED50" s="6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ET50" s="6"/>
      <c r="EU50" s="6"/>
      <c r="EV50" s="6"/>
      <c r="EW50" s="6"/>
      <c r="EX50" s="6"/>
      <c r="EY50" s="6"/>
      <c r="EZ50" s="6"/>
      <c r="FA50" s="6"/>
      <c r="FB50" s="6"/>
      <c r="FC50" s="6"/>
      <c r="FD50" s="6"/>
      <c r="FE50" s="6"/>
      <c r="FF50" s="6"/>
      <c r="FG50" s="6"/>
      <c r="FH50" s="6"/>
      <c r="FI50" s="6"/>
      <c r="FJ50" s="6"/>
      <c r="FK50" s="6"/>
      <c r="FL50" s="6"/>
      <c r="FM50" s="6"/>
      <c r="FN50" s="6"/>
      <c r="FO50" s="6"/>
      <c r="FP50" s="6"/>
      <c r="FQ50" s="6"/>
      <c r="FR50" s="6"/>
      <c r="FS50" s="6"/>
      <c r="FT50" s="6"/>
      <c r="FU50" s="6"/>
      <c r="FV50" s="6"/>
      <c r="FW50" s="6"/>
      <c r="FX50" s="6"/>
      <c r="FY50" s="6"/>
      <c r="FZ50" s="6"/>
      <c r="GA50" s="6"/>
      <c r="GB50" s="6"/>
      <c r="GC50" s="6"/>
      <c r="GD50" s="6"/>
      <c r="GE50" s="6"/>
      <c r="GF50" s="6"/>
      <c r="GG50" s="6"/>
      <c r="GH50" s="6"/>
      <c r="GI50" s="6"/>
      <c r="GJ50" s="6"/>
      <c r="GK50" s="6"/>
      <c r="GL50" s="6"/>
      <c r="GM50" s="6"/>
      <c r="GN50" s="6"/>
      <c r="GO50" s="6"/>
      <c r="GP50" s="6"/>
      <c r="GQ50" s="6"/>
      <c r="GR50" s="6"/>
      <c r="GS50" s="6"/>
      <c r="GT50" s="6"/>
      <c r="GU50" s="6"/>
      <c r="GV50" s="6"/>
      <c r="GW50" s="6"/>
      <c r="GX50" s="6"/>
    </row>
    <row r="51" ht="13.5" s="7" customFormat="1">
      <c r="A51" s="68">
        <v>42</v>
      </c>
      <c r="B51" s="55" t="s">
        <v>59</v>
      </c>
      <c r="C51" s="56">
        <v>2.82</v>
      </c>
      <c r="D51" s="56">
        <v>100</v>
      </c>
      <c r="E51" s="56">
        <v>2.57</v>
      </c>
      <c r="F51" s="56">
        <v>100</v>
      </c>
      <c r="G51" s="56">
        <v>3.32</v>
      </c>
      <c r="H51" s="56">
        <v>100</v>
      </c>
      <c r="I51" s="56">
        <v>6.54</v>
      </c>
      <c r="J51" s="56">
        <v>100</v>
      </c>
      <c r="K51" s="72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CO51" s="6"/>
      <c r="CP51" s="6"/>
      <c r="CQ51" s="6"/>
      <c r="CR51" s="6"/>
      <c r="CS51" s="6"/>
      <c r="CT51" s="6"/>
      <c r="CU51" s="6"/>
      <c r="CV51" s="6"/>
      <c r="CW51" s="6"/>
      <c r="CX51" s="6"/>
      <c r="CY51" s="6"/>
      <c r="CZ51" s="6"/>
      <c r="DA51" s="6"/>
      <c r="DB51" s="6"/>
      <c r="DC51" s="6"/>
      <c r="DD51" s="6"/>
      <c r="DE51" s="6"/>
      <c r="DF51" s="6"/>
      <c r="DG51" s="6"/>
      <c r="DH51" s="6"/>
      <c r="DI51" s="6"/>
      <c r="DJ51" s="6"/>
      <c r="DK51" s="6"/>
      <c r="DL51" s="6"/>
      <c r="DM51" s="6"/>
      <c r="DN51" s="6"/>
      <c r="DO51" s="6"/>
      <c r="DP51" s="6"/>
      <c r="DQ51" s="6"/>
      <c r="DR51" s="6"/>
      <c r="DS51" s="6"/>
      <c r="DT51" s="6"/>
      <c r="DU51" s="6"/>
      <c r="DV51" s="6"/>
      <c r="DW51" s="6"/>
      <c r="DX51" s="6"/>
      <c r="DY51" s="6"/>
      <c r="DZ51" s="6"/>
      <c r="EA51" s="6"/>
      <c r="EB51" s="6"/>
      <c r="EC51" s="6"/>
      <c r="ED51" s="6"/>
      <c r="EE51" s="6"/>
      <c r="EF51" s="6"/>
      <c r="EG51" s="6"/>
      <c r="EH51" s="6"/>
      <c r="EI51" s="6"/>
      <c r="EJ51" s="6"/>
      <c r="EK51" s="6"/>
      <c r="EL51" s="6"/>
      <c r="EM51" s="6"/>
      <c r="EN51" s="6"/>
      <c r="EO51" s="6"/>
      <c r="EP51" s="6"/>
      <c r="EQ51" s="6"/>
      <c r="ER51" s="6"/>
      <c r="ES51" s="6"/>
      <c r="ET51" s="6"/>
      <c r="EU51" s="6"/>
      <c r="EV51" s="6"/>
      <c r="EW51" s="6"/>
      <c r="EX51" s="6"/>
      <c r="EY51" s="6"/>
      <c r="EZ51" s="6"/>
      <c r="FA51" s="6"/>
      <c r="FB51" s="6"/>
      <c r="FC51" s="6"/>
      <c r="FD51" s="6"/>
      <c r="FE51" s="6"/>
      <c r="FF51" s="6"/>
      <c r="FG51" s="6"/>
      <c r="FH51" s="6"/>
      <c r="FI51" s="6"/>
      <c r="FJ51" s="6"/>
      <c r="FK51" s="6"/>
      <c r="FL51" s="6"/>
      <c r="FM51" s="6"/>
      <c r="FN51" s="6"/>
      <c r="FO51" s="6"/>
      <c r="FP51" s="6"/>
      <c r="FQ51" s="6"/>
      <c r="FR51" s="6"/>
      <c r="FS51" s="6"/>
      <c r="FT51" s="6"/>
      <c r="FU51" s="6"/>
      <c r="FV51" s="6"/>
      <c r="FW51" s="6"/>
      <c r="FX51" s="6"/>
      <c r="FY51" s="6"/>
      <c r="FZ51" s="6"/>
      <c r="GA51" s="6"/>
      <c r="GB51" s="6"/>
      <c r="GC51" s="6"/>
      <c r="GD51" s="6"/>
      <c r="GE51" s="6"/>
      <c r="GF51" s="6"/>
      <c r="GG51" s="6"/>
      <c r="GH51" s="6"/>
      <c r="GI51" s="6"/>
      <c r="GJ51" s="6"/>
      <c r="GK51" s="6"/>
      <c r="GL51" s="6"/>
      <c r="GM51" s="6"/>
      <c r="GN51" s="6"/>
      <c r="GO51" s="6"/>
      <c r="GP51" s="6"/>
      <c r="GQ51" s="6"/>
      <c r="GR51" s="6"/>
      <c r="GS51" s="6"/>
      <c r="GT51" s="6"/>
      <c r="GU51" s="6"/>
      <c r="GV51" s="6"/>
      <c r="GW51" s="6"/>
      <c r="GX51" s="6"/>
    </row>
    <row r="52" ht="13.5" s="7" customFormat="1">
      <c r="A52" s="66"/>
      <c r="B52" s="67" t="s">
        <v>60</v>
      </c>
      <c r="C52" s="5">
        <f>SUM(C44:C51)</f>
      </c>
      <c r="D52" s="5"/>
      <c r="E52" s="5">
        <f>SUM(E44:E51)</f>
      </c>
      <c r="F52" s="5"/>
      <c r="G52" s="5">
        <f>SUM(G44:G51)</f>
      </c>
      <c r="H52" s="5"/>
      <c r="I52" s="5">
        <f>SUM(I44:I51)</f>
      </c>
      <c r="J52" s="17"/>
      <c r="K52" s="72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CO52" s="6"/>
      <c r="CP52" s="6"/>
      <c r="CQ52" s="6"/>
      <c r="CR52" s="6"/>
      <c r="CS52" s="6"/>
      <c r="CT52" s="6"/>
      <c r="CU52" s="6"/>
      <c r="CV52" s="6"/>
      <c r="CW52" s="6"/>
      <c r="CX52" s="6"/>
      <c r="CY52" s="6"/>
      <c r="CZ52" s="6"/>
      <c r="DA52" s="6"/>
      <c r="DB52" s="6"/>
      <c r="DC52" s="6"/>
      <c r="DD52" s="6"/>
      <c r="DE52" s="6"/>
      <c r="DF52" s="6"/>
      <c r="DG52" s="6"/>
      <c r="DH52" s="6"/>
      <c r="DI52" s="6"/>
      <c r="DJ52" s="6"/>
      <c r="DK52" s="6"/>
      <c r="DL52" s="6"/>
      <c r="DM52" s="6"/>
      <c r="DN52" s="6"/>
      <c r="DO52" s="6"/>
      <c r="DP52" s="6"/>
      <c r="DQ52" s="6"/>
      <c r="DR52" s="6"/>
      <c r="DS52" s="6"/>
      <c r="DT52" s="6"/>
      <c r="DU52" s="6"/>
      <c r="DV52" s="6"/>
      <c r="DW52" s="6"/>
      <c r="DX52" s="6"/>
      <c r="DY52" s="6"/>
      <c r="DZ52" s="6"/>
      <c r="EA52" s="6"/>
      <c r="EB52" s="6"/>
      <c r="EC52" s="6"/>
      <c r="ED52" s="6"/>
      <c r="EE52" s="6"/>
      <c r="EF52" s="6"/>
      <c r="EG52" s="6"/>
      <c r="EH52" s="6"/>
      <c r="EI52" s="6"/>
      <c r="EJ52" s="6"/>
      <c r="EK52" s="6"/>
      <c r="EL52" s="6"/>
      <c r="EM52" s="6"/>
      <c r="EN52" s="6"/>
      <c r="EO52" s="6"/>
      <c r="EP52" s="6"/>
      <c r="EQ52" s="6"/>
      <c r="ER52" s="6"/>
      <c r="ES52" s="6"/>
      <c r="ET52" s="6"/>
      <c r="EU52" s="6"/>
      <c r="EV52" s="6"/>
      <c r="EW52" s="6"/>
      <c r="EX52" s="6"/>
      <c r="EY52" s="6"/>
      <c r="EZ52" s="6"/>
      <c r="FA52" s="6"/>
      <c r="FB52" s="6"/>
      <c r="FC52" s="6"/>
      <c r="FD52" s="6"/>
      <c r="FE52" s="6"/>
      <c r="FF52" s="6"/>
      <c r="FG52" s="6"/>
      <c r="FH52" s="6"/>
      <c r="FI52" s="6"/>
      <c r="FJ52" s="6"/>
      <c r="FK52" s="6"/>
      <c r="FL52" s="6"/>
      <c r="FM52" s="6"/>
      <c r="FN52" s="6"/>
      <c r="FO52" s="6"/>
      <c r="FP52" s="6"/>
      <c r="FQ52" s="6"/>
      <c r="FR52" s="6"/>
      <c r="FS52" s="6"/>
      <c r="FT52" s="6"/>
      <c r="FU52" s="6"/>
      <c r="FV52" s="6"/>
      <c r="FW52" s="6"/>
      <c r="FX52" s="6"/>
      <c r="FY52" s="6"/>
      <c r="FZ52" s="6"/>
      <c r="GA52" s="6"/>
      <c r="GB52" s="6"/>
      <c r="GC52" s="6"/>
      <c r="GD52" s="6"/>
      <c r="GE52" s="6"/>
      <c r="GF52" s="6"/>
      <c r="GG52" s="6"/>
      <c r="GH52" s="6"/>
      <c r="GI52" s="6"/>
      <c r="GJ52" s="6"/>
      <c r="GK52" s="6"/>
      <c r="GL52" s="6"/>
      <c r="GM52" s="6"/>
      <c r="GN52" s="6"/>
      <c r="GO52" s="6"/>
      <c r="GP52" s="6"/>
      <c r="GQ52" s="6"/>
      <c r="GR52" s="6"/>
      <c r="GS52" s="6"/>
      <c r="GT52" s="6"/>
      <c r="GU52" s="6"/>
      <c r="GV52" s="6"/>
      <c r="GW52" s="6"/>
      <c r="GX52" s="6"/>
    </row>
    <row r="53" ht="14.25" s="7" customFormat="1">
      <c r="A53" s="19"/>
      <c r="B53" s="20" t="s">
        <v>61</v>
      </c>
      <c r="C53" s="21">
        <f>SUM(C43,C41,C39,C19,C52)</f>
      </c>
      <c r="D53" s="21"/>
      <c r="E53" s="21">
        <f>SUM(E43,E41,E39,E19,E52)</f>
      </c>
      <c r="F53" s="21"/>
      <c r="G53" s="21">
        <f>SUM(G43,G41,G39,G19,G52)</f>
      </c>
      <c r="H53" s="21"/>
      <c r="I53" s="21">
        <f>SUM(I43,I41,I39,I19,I52)</f>
      </c>
      <c r="J53" s="22"/>
      <c r="K53" s="72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CO53" s="6"/>
      <c r="CP53" s="6"/>
      <c r="CQ53" s="6"/>
      <c r="CR53" s="6"/>
      <c r="CS53" s="6"/>
      <c r="CT53" s="6"/>
      <c r="CU53" s="6"/>
      <c r="CV53" s="6"/>
      <c r="CW53" s="6"/>
      <c r="CX53" s="6"/>
      <c r="CY53" s="6"/>
      <c r="CZ53" s="6"/>
      <c r="DA53" s="6"/>
      <c r="DB53" s="6"/>
      <c r="DC53" s="6"/>
      <c r="DD53" s="6"/>
      <c r="DE53" s="6"/>
      <c r="DF53" s="6"/>
      <c r="DG53" s="6"/>
      <c r="DH53" s="6"/>
      <c r="DI53" s="6"/>
      <c r="DJ53" s="6"/>
      <c r="DK53" s="6"/>
      <c r="DL53" s="6"/>
      <c r="DM53" s="6"/>
      <c r="DN53" s="6"/>
      <c r="DO53" s="6"/>
      <c r="DP53" s="6"/>
      <c r="DQ53" s="6"/>
      <c r="DR53" s="6"/>
      <c r="DS53" s="6"/>
      <c r="DT53" s="6"/>
      <c r="DU53" s="6"/>
      <c r="DV53" s="6"/>
      <c r="DW53" s="6"/>
      <c r="DX53" s="6"/>
      <c r="DY53" s="6"/>
      <c r="DZ53" s="6"/>
      <c r="EA53" s="6"/>
      <c r="EB53" s="6"/>
      <c r="EC53" s="6"/>
      <c r="ED53" s="6"/>
      <c r="EE53" s="6"/>
      <c r="EF53" s="6"/>
      <c r="EG53" s="6"/>
      <c r="EH53" s="6"/>
      <c r="EI53" s="6"/>
      <c r="EJ53" s="6"/>
      <c r="EK53" s="6"/>
      <c r="EL53" s="6"/>
      <c r="EM53" s="6"/>
      <c r="EN53" s="6"/>
      <c r="EO53" s="6"/>
      <c r="EP53" s="6"/>
      <c r="EQ53" s="6"/>
      <c r="ER53" s="6"/>
      <c r="ES53" s="6"/>
      <c r="ET53" s="6"/>
      <c r="EU53" s="6"/>
      <c r="EV53" s="6"/>
      <c r="EW53" s="6"/>
      <c r="EX53" s="6"/>
      <c r="EY53" s="6"/>
      <c r="EZ53" s="6"/>
      <c r="FA53" s="6"/>
      <c r="FB53" s="6"/>
      <c r="FC53" s="6"/>
      <c r="FD53" s="6"/>
      <c r="FE53" s="6"/>
      <c r="FF53" s="6"/>
      <c r="FG53" s="6"/>
      <c r="FH53" s="6"/>
      <c r="FI53" s="6"/>
      <c r="FJ53" s="6"/>
      <c r="FK53" s="6"/>
      <c r="FL53" s="6"/>
      <c r="FM53" s="6"/>
      <c r="FN53" s="6"/>
      <c r="FO53" s="6"/>
      <c r="FP53" s="6"/>
      <c r="FQ53" s="6"/>
      <c r="FR53" s="6"/>
      <c r="FS53" s="6"/>
      <c r="FT53" s="6"/>
      <c r="FU53" s="6"/>
      <c r="FV53" s="6"/>
      <c r="FW53" s="6"/>
      <c r="FX53" s="6"/>
      <c r="FY53" s="6"/>
      <c r="FZ53" s="6"/>
      <c r="GA53" s="6"/>
      <c r="GB53" s="6"/>
      <c r="GC53" s="6"/>
      <c r="GD53" s="6"/>
      <c r="GE53" s="6"/>
      <c r="GF53" s="6"/>
      <c r="GG53" s="6"/>
      <c r="GH53" s="6"/>
      <c r="GI53" s="6"/>
      <c r="GJ53" s="6"/>
      <c r="GK53" s="6"/>
      <c r="GL53" s="6"/>
      <c r="GM53" s="6"/>
      <c r="GN53" s="6"/>
      <c r="GO53" s="6"/>
      <c r="GP53" s="6"/>
      <c r="GQ53" s="6"/>
      <c r="GR53" s="6"/>
      <c r="GS53" s="6"/>
      <c r="GT53" s="6"/>
      <c r="GU53" s="6"/>
      <c r="GV53" s="6"/>
      <c r="GW53" s="6"/>
      <c r="GX53" s="6"/>
    </row>
    <row r="54">
      <c r="A54" s="1"/>
      <c r="B54" s="9"/>
      <c r="C54" s="10"/>
      <c r="D54" s="10"/>
      <c r="E54" s="10"/>
      <c r="F54" s="10"/>
      <c r="G54" s="10"/>
      <c r="H54" s="11"/>
      <c r="I54" s="11"/>
      <c r="J54" s="10"/>
      <c r="K54" s="10"/>
      <c r="L54" s="10"/>
    </row>
    <row r="55">
      <c r="A55" s="1"/>
      <c r="B55" s="1"/>
      <c r="C55" s="10"/>
      <c r="D55" s="10"/>
      <c r="E55" s="10"/>
      <c r="F55" s="10"/>
      <c r="G55" s="10"/>
      <c r="H55" s="11"/>
      <c r="I55" s="11"/>
      <c r="J55" s="10"/>
      <c r="K55" s="10"/>
      <c r="L55" s="10"/>
    </row>
    <row r="56">
      <c r="A56" s="1"/>
      <c r="B56" s="1"/>
      <c r="C56" s="10"/>
      <c r="D56" s="10"/>
      <c r="E56" s="10"/>
      <c r="F56" s="10"/>
      <c r="G56" s="10"/>
      <c r="H56" s="11"/>
      <c r="I56" s="11"/>
      <c r="J56" s="10"/>
      <c r="K56" s="10"/>
      <c r="L56" s="10"/>
    </row>
    <row r="57">
      <c r="A57" s="1"/>
      <c r="B57" s="1"/>
      <c r="C57" s="10"/>
      <c r="D57" s="10"/>
      <c r="E57" s="10"/>
      <c r="F57" s="10"/>
      <c r="G57" s="10"/>
      <c r="H57" s="11"/>
      <c r="I57" s="11"/>
      <c r="J57" s="10"/>
      <c r="K57" s="10"/>
      <c r="L57" s="10"/>
    </row>
    <row r="58">
      <c r="A58" s="1"/>
      <c r="B58" s="1"/>
      <c r="C58" s="10"/>
      <c r="D58" s="10"/>
      <c r="E58" s="10"/>
      <c r="F58" s="10"/>
      <c r="G58" s="10"/>
      <c r="H58" s="11"/>
      <c r="I58" s="11"/>
      <c r="J58" s="10"/>
      <c r="K58" s="10"/>
      <c r="L58" s="10"/>
    </row>
    <row r="59">
      <c r="A59" s="1"/>
      <c r="B59" s="1"/>
      <c r="C59" s="10"/>
      <c r="D59" s="10"/>
      <c r="E59" s="10"/>
      <c r="F59" s="10"/>
      <c r="G59" s="10"/>
      <c r="H59" s="11"/>
      <c r="I59" s="11"/>
      <c r="J59" s="10"/>
      <c r="K59" s="10"/>
      <c r="L59" s="10"/>
    </row>
    <row r="60">
      <c r="A60" s="1"/>
      <c r="B60" s="1"/>
      <c r="C60" s="10"/>
      <c r="D60" s="10"/>
      <c r="E60" s="10"/>
      <c r="F60" s="10"/>
      <c r="G60" s="10"/>
      <c r="H60" s="11"/>
      <c r="I60" s="11"/>
      <c r="J60" s="10"/>
      <c r="K60" s="10"/>
      <c r="L60" s="10"/>
    </row>
    <row r="61">
      <c r="A61" s="1"/>
      <c r="B61" s="1"/>
      <c r="C61" s="10"/>
      <c r="D61" s="10"/>
      <c r="E61" s="10"/>
      <c r="F61" s="10"/>
      <c r="G61" s="10"/>
      <c r="H61" s="11"/>
      <c r="I61" s="11"/>
      <c r="J61" s="10"/>
      <c r="K61" s="10"/>
      <c r="L61" s="10"/>
    </row>
    <row r="62">
      <c r="A62" s="1"/>
      <c r="B62" s="1"/>
      <c r="C62" s="10"/>
      <c r="D62" s="10"/>
      <c r="E62" s="10"/>
      <c r="F62" s="10"/>
      <c r="G62" s="10"/>
      <c r="H62" s="11"/>
      <c r="I62" s="11"/>
      <c r="J62" s="10"/>
      <c r="K62" s="10"/>
      <c r="L62" s="10"/>
    </row>
    <row r="63">
      <c r="A63" s="1"/>
      <c r="B63" s="1"/>
      <c r="C63" s="10"/>
      <c r="D63" s="10"/>
      <c r="E63" s="10"/>
      <c r="F63" s="10"/>
      <c r="G63" s="10"/>
      <c r="H63" s="11"/>
      <c r="I63" s="11"/>
      <c r="J63" s="10"/>
      <c r="K63" s="10"/>
      <c r="L63" s="10"/>
    </row>
    <row r="64">
      <c r="A64" s="1"/>
      <c r="B64" s="1"/>
      <c r="C64" s="10"/>
      <c r="D64" s="10"/>
      <c r="E64" s="10"/>
      <c r="F64" s="10"/>
      <c r="G64" s="10"/>
      <c r="H64" s="11"/>
      <c r="I64" s="11"/>
      <c r="J64" s="10"/>
      <c r="K64" s="10"/>
      <c r="L64" s="10"/>
    </row>
    <row r="65">
      <c r="A65" s="1"/>
      <c r="B65" s="1"/>
      <c r="C65" s="10"/>
      <c r="D65" s="10"/>
      <c r="E65" s="10"/>
      <c r="F65" s="10"/>
      <c r="G65" s="10"/>
      <c r="H65" s="11"/>
      <c r="I65" s="11"/>
      <c r="J65" s="10"/>
      <c r="K65" s="10"/>
      <c r="L65" s="10"/>
    </row>
    <row r="66">
      <c r="A66" s="1"/>
      <c r="B66" s="1"/>
      <c r="C66" s="10"/>
      <c r="D66" s="10"/>
      <c r="E66" s="10"/>
      <c r="F66" s="10"/>
      <c r="G66" s="10"/>
      <c r="H66" s="11"/>
      <c r="I66" s="11"/>
      <c r="J66" s="10"/>
      <c r="K66" s="10"/>
      <c r="L66" s="10"/>
    </row>
    <row r="67">
      <c r="A67" s="1"/>
      <c r="B67" s="1"/>
      <c r="C67" s="10"/>
      <c r="D67" s="10"/>
      <c r="E67" s="10"/>
      <c r="F67" s="10"/>
      <c r="G67" s="10"/>
      <c r="H67" s="11"/>
      <c r="I67" s="11"/>
      <c r="J67" s="10"/>
      <c r="K67" s="10"/>
      <c r="L67" s="10"/>
    </row>
    <row r="68">
      <c r="A68" s="1"/>
      <c r="B68" s="1"/>
      <c r="C68" s="10"/>
      <c r="D68" s="10"/>
      <c r="E68" s="10"/>
      <c r="F68" s="10"/>
      <c r="G68" s="10"/>
      <c r="H68" s="11"/>
      <c r="I68" s="11"/>
      <c r="J68" s="10"/>
      <c r="K68" s="10"/>
      <c r="L68" s="10"/>
    </row>
    <row r="69">
      <c r="A69" s="1"/>
      <c r="B69" s="1"/>
      <c r="C69" s="10"/>
      <c r="D69" s="10"/>
      <c r="E69" s="10"/>
      <c r="F69" s="10"/>
      <c r="G69" s="10"/>
      <c r="H69" s="11"/>
      <c r="I69" s="11"/>
      <c r="J69" s="10"/>
      <c r="K69" s="10"/>
      <c r="L69" s="10"/>
    </row>
    <row r="70">
      <c r="A70" s="1"/>
      <c r="B70" s="1"/>
      <c r="C70" s="10"/>
      <c r="D70" s="10"/>
      <c r="E70" s="10"/>
      <c r="F70" s="10"/>
      <c r="G70" s="10"/>
      <c r="H70" s="11"/>
      <c r="I70" s="11"/>
      <c r="J70" s="10"/>
      <c r="K70" s="10"/>
      <c r="L70" s="10"/>
    </row>
    <row r="71">
      <c r="A71" s="1"/>
      <c r="B71" s="1"/>
      <c r="C71" s="10"/>
      <c r="D71" s="10"/>
      <c r="E71" s="10"/>
      <c r="F71" s="10"/>
      <c r="G71" s="10"/>
      <c r="H71" s="11"/>
      <c r="I71" s="11"/>
      <c r="J71" s="10"/>
      <c r="K71" s="10"/>
      <c r="L71" s="10"/>
    </row>
    <row r="72">
      <c r="A72" s="1"/>
      <c r="B72" s="1"/>
      <c r="C72" s="10"/>
      <c r="D72" s="10"/>
      <c r="E72" s="10"/>
      <c r="F72" s="10"/>
      <c r="G72" s="10"/>
      <c r="H72" s="11"/>
      <c r="I72" s="11"/>
      <c r="J72" s="10"/>
      <c r="K72" s="10"/>
      <c r="L72" s="10"/>
    </row>
    <row r="73">
      <c r="A73" s="1"/>
      <c r="B73" s="1"/>
      <c r="C73" s="10"/>
      <c r="D73" s="10"/>
      <c r="E73" s="10"/>
      <c r="F73" s="10"/>
      <c r="G73" s="10"/>
      <c r="H73" s="11"/>
      <c r="I73" s="11"/>
      <c r="J73" s="10"/>
      <c r="K73" s="10"/>
      <c r="L73" s="10"/>
    </row>
    <row r="74">
      <c r="A74" s="1"/>
      <c r="B74" s="1"/>
      <c r="C74" s="10"/>
      <c r="D74" s="10"/>
      <c r="E74" s="10"/>
      <c r="F74" s="10"/>
      <c r="G74" s="10"/>
      <c r="H74" s="11"/>
      <c r="I74" s="11"/>
      <c r="J74" s="10"/>
      <c r="K74" s="10"/>
      <c r="L74" s="10"/>
    </row>
    <row r="75">
      <c r="A75" s="1"/>
      <c r="B75" s="1"/>
      <c r="C75" s="10"/>
      <c r="D75" s="10"/>
      <c r="E75" s="10"/>
      <c r="F75" s="10"/>
      <c r="G75" s="10"/>
      <c r="H75" s="11"/>
      <c r="I75" s="11"/>
      <c r="J75" s="10"/>
      <c r="K75" s="10"/>
      <c r="L75" s="10"/>
    </row>
    <row r="76">
      <c r="A76" s="1"/>
      <c r="B76" s="1"/>
      <c r="C76" s="10"/>
      <c r="D76" s="10"/>
      <c r="E76" s="10"/>
      <c r="F76" s="10"/>
      <c r="G76" s="10"/>
      <c r="H76" s="11"/>
      <c r="I76" s="11"/>
      <c r="J76" s="10"/>
      <c r="K76" s="10"/>
      <c r="L76" s="10"/>
    </row>
    <row r="77">
      <c r="A77" s="1"/>
      <c r="B77" s="1"/>
      <c r="C77" s="10"/>
      <c r="D77" s="10"/>
      <c r="E77" s="10"/>
      <c r="F77" s="10"/>
      <c r="G77" s="10"/>
      <c r="H77" s="11"/>
      <c r="I77" s="11"/>
      <c r="J77" s="10"/>
      <c r="K77" s="10"/>
      <c r="L77" s="10"/>
    </row>
    <row r="78">
      <c r="A78" s="1"/>
      <c r="B78" s="1"/>
      <c r="C78" s="10"/>
      <c r="D78" s="10"/>
      <c r="E78" s="10"/>
      <c r="F78" s="10"/>
      <c r="G78" s="10"/>
      <c r="H78" s="11"/>
      <c r="I78" s="11"/>
      <c r="J78" s="10"/>
      <c r="K78" s="10"/>
      <c r="L78" s="10"/>
    </row>
    <row r="79">
      <c r="A79" s="1"/>
      <c r="B79" s="1"/>
      <c r="C79" s="10"/>
      <c r="D79" s="10"/>
      <c r="E79" s="10"/>
      <c r="F79" s="10"/>
      <c r="G79" s="10"/>
      <c r="H79" s="11"/>
      <c r="I79" s="11"/>
      <c r="J79" s="10"/>
      <c r="K79" s="10"/>
      <c r="L79" s="10"/>
    </row>
    <row r="80">
      <c r="A80" s="1"/>
      <c r="B80" s="1"/>
      <c r="C80" s="10"/>
      <c r="D80" s="10"/>
      <c r="E80" s="10"/>
      <c r="F80" s="10"/>
      <c r="G80" s="10"/>
      <c r="H80" s="11"/>
      <c r="I80" s="11"/>
      <c r="J80" s="10"/>
      <c r="K80" s="10"/>
      <c r="L80" s="10"/>
    </row>
    <row r="81">
      <c r="A81" s="1"/>
      <c r="B81" s="1"/>
      <c r="C81" s="10"/>
      <c r="D81" s="10"/>
      <c r="E81" s="10"/>
      <c r="F81" s="10"/>
      <c r="G81" s="10"/>
      <c r="H81" s="11"/>
      <c r="I81" s="11"/>
      <c r="J81" s="10"/>
      <c r="K81" s="10"/>
      <c r="L81" s="10"/>
    </row>
    <row r="82">
      <c r="A82" s="1"/>
      <c r="B82" s="1"/>
      <c r="C82" s="10"/>
      <c r="D82" s="10"/>
      <c r="E82" s="10"/>
      <c r="F82" s="10"/>
      <c r="G82" s="10"/>
      <c r="H82" s="11"/>
      <c r="I82" s="11"/>
      <c r="J82" s="10"/>
      <c r="K82" s="10"/>
      <c r="L82" s="10"/>
    </row>
    <row r="83">
      <c r="A83" s="1"/>
      <c r="B83" s="1"/>
      <c r="C83" s="10"/>
      <c r="D83" s="10"/>
      <c r="E83" s="10"/>
      <c r="F83" s="10"/>
      <c r="G83" s="10"/>
      <c r="H83" s="11"/>
      <c r="I83" s="11"/>
      <c r="J83" s="10"/>
      <c r="K83" s="10"/>
      <c r="L83" s="10"/>
    </row>
    <row r="84">
      <c r="A84" s="1"/>
      <c r="B84" s="1"/>
      <c r="C84" s="10"/>
      <c r="D84" s="10"/>
      <c r="E84" s="10"/>
      <c r="F84" s="10"/>
      <c r="G84" s="10"/>
      <c r="H84" s="11"/>
      <c r="I84" s="11"/>
      <c r="J84" s="10"/>
      <c r="K84" s="10"/>
      <c r="L84" s="10"/>
    </row>
    <row r="85">
      <c r="A85" s="1"/>
      <c r="B85" s="1"/>
      <c r="C85" s="10"/>
      <c r="D85" s="10"/>
      <c r="E85" s="10"/>
      <c r="F85" s="10"/>
      <c r="G85" s="10"/>
      <c r="H85" s="11"/>
      <c r="I85" s="11"/>
      <c r="J85" s="10"/>
      <c r="K85" s="10"/>
      <c r="L85" s="10"/>
    </row>
    <row r="86">
      <c r="A86" s="1"/>
      <c r="B86" s="1"/>
      <c r="C86" s="10"/>
      <c r="D86" s="10"/>
      <c r="E86" s="10"/>
      <c r="F86" s="10"/>
      <c r="G86" s="10"/>
      <c r="H86" s="11"/>
      <c r="I86" s="11"/>
      <c r="J86" s="10"/>
      <c r="K86" s="10"/>
      <c r="L86" s="10"/>
    </row>
    <row r="87">
      <c r="A87" s="1"/>
      <c r="B87" s="1"/>
      <c r="C87" s="10"/>
      <c r="D87" s="10"/>
      <c r="E87" s="10"/>
      <c r="F87" s="10"/>
      <c r="G87" s="10"/>
      <c r="H87" s="11"/>
      <c r="I87" s="11"/>
      <c r="J87" s="10"/>
      <c r="K87" s="10"/>
      <c r="L87" s="10"/>
    </row>
    <row r="88">
      <c r="A88" s="1"/>
      <c r="B88" s="1"/>
      <c r="C88" s="10"/>
      <c r="D88" s="10"/>
      <c r="E88" s="10"/>
      <c r="F88" s="10"/>
      <c r="G88" s="10"/>
      <c r="H88" s="11"/>
      <c r="I88" s="11"/>
      <c r="J88" s="10"/>
      <c r="K88" s="10"/>
      <c r="L88" s="10"/>
    </row>
    <row r="89">
      <c r="A89" s="1"/>
      <c r="B89" s="1"/>
      <c r="C89" s="10"/>
      <c r="D89" s="10"/>
      <c r="E89" s="10"/>
      <c r="F89" s="10"/>
      <c r="G89" s="10"/>
      <c r="H89" s="11"/>
      <c r="I89" s="11"/>
      <c r="J89" s="10"/>
      <c r="K89" s="10"/>
      <c r="L89" s="10"/>
    </row>
    <row r="90">
      <c r="A90" s="1"/>
      <c r="B90" s="1"/>
      <c r="C90" s="10"/>
      <c r="D90" s="10"/>
      <c r="E90" s="10"/>
      <c r="F90" s="10"/>
      <c r="G90" s="10"/>
      <c r="H90" s="11"/>
      <c r="I90" s="11"/>
      <c r="J90" s="10"/>
      <c r="K90" s="10"/>
      <c r="L90" s="10"/>
    </row>
    <row r="91">
      <c r="A91" s="1"/>
      <c r="B91" s="1"/>
      <c r="C91" s="10"/>
      <c r="D91" s="10"/>
      <c r="E91" s="10"/>
      <c r="F91" s="10"/>
      <c r="G91" s="10"/>
      <c r="H91" s="11"/>
      <c r="I91" s="11"/>
      <c r="J91" s="10"/>
      <c r="K91" s="10"/>
      <c r="L91" s="10"/>
    </row>
    <row r="92">
      <c r="A92" s="1"/>
      <c r="B92" s="1"/>
      <c r="C92" s="10"/>
      <c r="D92" s="10"/>
      <c r="E92" s="10"/>
      <c r="F92" s="10"/>
      <c r="G92" s="10"/>
      <c r="H92" s="11"/>
      <c r="I92" s="11"/>
      <c r="J92" s="10"/>
      <c r="K92" s="10"/>
      <c r="L92" s="10"/>
    </row>
    <row r="93">
      <c r="A93" s="1"/>
      <c r="B93" s="1"/>
      <c r="C93" s="10"/>
      <c r="D93" s="10"/>
      <c r="E93" s="10"/>
      <c r="F93" s="10"/>
      <c r="G93" s="10"/>
      <c r="H93" s="11"/>
      <c r="I93" s="11"/>
      <c r="J93" s="10"/>
      <c r="K93" s="10"/>
      <c r="L93" s="10"/>
    </row>
    <row r="94">
      <c r="A94" s="1"/>
      <c r="B94" s="1"/>
      <c r="C94" s="10"/>
      <c r="D94" s="10"/>
      <c r="E94" s="10"/>
      <c r="F94" s="10"/>
      <c r="G94" s="10"/>
      <c r="H94" s="11"/>
      <c r="I94" s="11"/>
      <c r="J94" s="10"/>
      <c r="K94" s="10"/>
      <c r="L94" s="10"/>
    </row>
    <row r="95">
      <c r="A95" s="1"/>
      <c r="B95" s="1"/>
      <c r="C95" s="10"/>
      <c r="D95" s="10"/>
      <c r="E95" s="10"/>
      <c r="F95" s="10"/>
      <c r="G95" s="10"/>
      <c r="H95" s="11"/>
      <c r="I95" s="11"/>
      <c r="J95" s="10"/>
      <c r="K95" s="10"/>
      <c r="L95" s="10"/>
    </row>
    <row r="96">
      <c r="A96" s="1"/>
      <c r="B96" s="1"/>
      <c r="C96" s="10"/>
      <c r="D96" s="10"/>
      <c r="E96" s="10"/>
      <c r="F96" s="10"/>
      <c r="G96" s="10"/>
      <c r="H96" s="11"/>
      <c r="I96" s="11"/>
      <c r="J96" s="10"/>
      <c r="K96" s="10"/>
      <c r="L96" s="10"/>
    </row>
    <row r="97">
      <c r="A97" s="1"/>
      <c r="B97" s="1"/>
      <c r="C97" s="10"/>
      <c r="D97" s="10"/>
      <c r="E97" s="10"/>
      <c r="F97" s="10"/>
      <c r="G97" s="10"/>
      <c r="H97" s="11"/>
      <c r="I97" s="11"/>
      <c r="J97" s="10"/>
      <c r="K97" s="10"/>
      <c r="L97" s="10"/>
    </row>
    <row r="98">
      <c r="A98" s="1"/>
      <c r="B98" s="1"/>
      <c r="C98" s="10"/>
      <c r="D98" s="10"/>
      <c r="E98" s="10"/>
      <c r="F98" s="10"/>
      <c r="G98" s="10"/>
      <c r="H98" s="11"/>
      <c r="I98" s="11"/>
      <c r="J98" s="10"/>
      <c r="K98" s="10"/>
      <c r="L98" s="10"/>
    </row>
    <row r="99">
      <c r="A99" s="1"/>
      <c r="B99" s="1"/>
      <c r="C99" s="10"/>
      <c r="D99" s="10"/>
      <c r="E99" s="10"/>
      <c r="F99" s="10"/>
      <c r="G99" s="10"/>
      <c r="H99" s="11"/>
      <c r="I99" s="11"/>
      <c r="J99" s="10"/>
      <c r="K99" s="10"/>
      <c r="L99" s="10"/>
    </row>
    <row r="100">
      <c r="A100" s="1"/>
      <c r="B100" s="1"/>
      <c r="C100" s="10"/>
      <c r="D100" s="10"/>
      <c r="E100" s="10"/>
      <c r="F100" s="10"/>
      <c r="G100" s="10"/>
      <c r="H100" s="11"/>
      <c r="I100" s="11"/>
      <c r="J100" s="10"/>
      <c r="K100" s="10"/>
      <c r="L100" s="10"/>
    </row>
    <row r="101">
      <c r="A101" s="1"/>
      <c r="B101" s="1"/>
      <c r="C101" s="10"/>
      <c r="D101" s="10"/>
      <c r="E101" s="10"/>
      <c r="F101" s="10"/>
      <c r="G101" s="10"/>
      <c r="H101" s="11"/>
      <c r="I101" s="11"/>
      <c r="J101" s="10"/>
      <c r="K101" s="10"/>
      <c r="L101" s="10"/>
    </row>
    <row r="102">
      <c r="A102" s="1"/>
      <c r="B102" s="1"/>
      <c r="C102" s="10"/>
      <c r="D102" s="10"/>
      <c r="E102" s="10"/>
      <c r="F102" s="10"/>
      <c r="G102" s="10"/>
      <c r="H102" s="11"/>
      <c r="I102" s="11"/>
      <c r="J102" s="10"/>
      <c r="K102" s="10"/>
      <c r="L102" s="10"/>
    </row>
    <row r="103">
      <c r="A103" s="1"/>
      <c r="B103" s="1"/>
      <c r="C103" s="10"/>
      <c r="D103" s="10"/>
      <c r="E103" s="10"/>
      <c r="F103" s="10"/>
      <c r="G103" s="10"/>
      <c r="H103" s="11"/>
      <c r="I103" s="11"/>
      <c r="J103" s="10"/>
      <c r="K103" s="10"/>
      <c r="L103" s="10"/>
    </row>
    <row r="104">
      <c r="A104" s="1"/>
      <c r="B104" s="1"/>
      <c r="C104" s="10"/>
      <c r="D104" s="10"/>
      <c r="E104" s="10"/>
      <c r="F104" s="10"/>
      <c r="G104" s="10"/>
      <c r="H104" s="11"/>
      <c r="I104" s="11"/>
      <c r="J104" s="10"/>
      <c r="K104" s="10"/>
      <c r="L104" s="10"/>
    </row>
    <row r="105">
      <c r="A105" s="1"/>
      <c r="B105" s="1"/>
      <c r="C105" s="10"/>
      <c r="D105" s="10"/>
      <c r="E105" s="10"/>
      <c r="F105" s="10"/>
      <c r="G105" s="10"/>
      <c r="H105" s="11"/>
      <c r="I105" s="11"/>
      <c r="J105" s="10"/>
      <c r="K105" s="10"/>
      <c r="L105" s="10"/>
    </row>
    <row r="106" s="1" customFormat="1">
      <c r="C106" s="10"/>
      <c r="D106" s="10"/>
      <c r="E106" s="10"/>
      <c r="F106" s="10"/>
      <c r="G106" s="10"/>
      <c r="H106" s="11"/>
      <c r="I106" s="11"/>
      <c r="J106" s="10"/>
      <c r="K106" s="10"/>
      <c r="L106" s="10"/>
    </row>
    <row r="107" s="1" customFormat="1">
      <c r="C107" s="10"/>
      <c r="D107" s="10"/>
      <c r="E107" s="10"/>
      <c r="F107" s="10"/>
      <c r="G107" s="10"/>
      <c r="H107" s="11"/>
      <c r="I107" s="11"/>
      <c r="J107" s="10"/>
      <c r="K107" s="10"/>
      <c r="L107" s="10"/>
    </row>
    <row r="108" s="1" customFormat="1">
      <c r="C108" s="10"/>
      <c r="D108" s="10"/>
      <c r="E108" s="10"/>
      <c r="F108" s="10"/>
      <c r="G108" s="10"/>
      <c r="H108" s="11"/>
      <c r="I108" s="11"/>
      <c r="J108" s="10"/>
      <c r="K108" s="10"/>
      <c r="L108" s="10"/>
    </row>
    <row r="109" s="1" customFormat="1">
      <c r="C109" s="10"/>
      <c r="D109" s="10"/>
      <c r="E109" s="10"/>
      <c r="F109" s="10"/>
      <c r="G109" s="10"/>
      <c r="H109" s="11"/>
      <c r="I109" s="11"/>
      <c r="J109" s="10"/>
      <c r="K109" s="10"/>
      <c r="L109" s="10"/>
    </row>
    <row r="110" s="1" customFormat="1">
      <c r="C110" s="10"/>
      <c r="D110" s="10"/>
      <c r="E110" s="10"/>
      <c r="F110" s="10"/>
      <c r="G110" s="10"/>
      <c r="H110" s="11"/>
      <c r="I110" s="11"/>
      <c r="J110" s="10"/>
      <c r="K110" s="10"/>
      <c r="L110" s="10"/>
    </row>
    <row r="111" s="1" customFormat="1">
      <c r="C111" s="10"/>
      <c r="D111" s="10"/>
      <c r="E111" s="10"/>
      <c r="F111" s="10"/>
      <c r="G111" s="10"/>
      <c r="H111" s="11"/>
      <c r="I111" s="11"/>
      <c r="J111" s="10"/>
      <c r="K111" s="10"/>
      <c r="L111" s="10"/>
    </row>
    <row r="112" s="1" customFormat="1">
      <c r="C112" s="10"/>
      <c r="D112" s="10"/>
      <c r="E112" s="10"/>
      <c r="F112" s="10"/>
      <c r="G112" s="10"/>
      <c r="H112" s="11"/>
      <c r="I112" s="11"/>
      <c r="J112" s="10"/>
      <c r="K112" s="10"/>
      <c r="L112" s="10"/>
    </row>
    <row r="113" s="1" customFormat="1">
      <c r="C113" s="10"/>
      <c r="D113" s="10"/>
      <c r="E113" s="10"/>
      <c r="F113" s="10"/>
      <c r="G113" s="10"/>
      <c r="H113" s="11"/>
      <c r="I113" s="11"/>
      <c r="J113" s="10"/>
      <c r="K113" s="10"/>
      <c r="L113" s="10"/>
    </row>
  </sheetData>
  <sheetProtection selectLockedCells="1" selectUnlockedCells="1"/>
  <mergeCells>
    <mergeCell ref="K3:K53"/>
    <mergeCell ref="C1:J1"/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HeadingPairs>
  <TitlesOfParts>
    <vt:vector size="21" baseType="lpstr">
      <vt:lpstr>T11A</vt:lpstr>
      <vt:lpstr>T11B</vt:lpstr>
      <vt:lpstr>T11C</vt:lpstr>
      <vt:lpstr>T11D</vt:lpstr>
      <vt:lpstr>T11E</vt:lpstr>
      <vt:lpstr>T11F</vt:lpstr>
      <vt:lpstr>T11G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2022-03-14T08:37:19Z</dcterms:modified>
</cp:coreProperties>
</file>